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5600" windowHeight="12080"/>
  </bookViews>
  <sheets>
    <sheet name="道路" sheetId="1" r:id="rId1"/>
    <sheet name="水路" sheetId="2" r:id="rId2"/>
    <sheet name="Sheet1" sheetId="3" r:id="rId3"/>
  </sheets>
  <definedNames>
    <definedName name="_xlnm._FilterDatabase" localSheetId="1" hidden="1">水路!$A$1:$N$134</definedName>
    <definedName name="_xlnm._FilterDatabase" localSheetId="0" hidden="1">道路!$A$1:$O$91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<sst xmlns="http://schemas.openxmlformats.org/spreadsheetml/2006/main" count="949" uniqueCount="542">
  <si>
    <t>序号</t>
  </si>
  <si>
    <t>学号</t>
  </si>
  <si>
    <t>姓名</t>
  </si>
  <si>
    <t>录取专业名称</t>
  </si>
  <si>
    <t>学制</t>
  </si>
  <si>
    <t>导师评级</t>
  </si>
  <si>
    <t>导师评级转换分</t>
  </si>
  <si>
    <t>导师评分*0.2</t>
  </si>
  <si>
    <t>科研成果认定详情</t>
  </si>
  <si>
    <t>科研成果认定分数</t>
  </si>
  <si>
    <t>科研成果转换分数，计算方式为（100/A）*B，A为专业最高分，B为自己得分</t>
  </si>
  <si>
    <t>科研成果转换分数*0.4</t>
  </si>
  <si>
    <t>学习成绩</t>
  </si>
  <si>
    <t>学习成绩*0.4</t>
  </si>
  <si>
    <t>总分（导师评分*0.2+课程成果转换分数*0.4+学习成绩*0.4</t>
  </si>
  <si>
    <t>评奖结果</t>
  </si>
  <si>
    <t>202330610077</t>
  </si>
  <si>
    <t>韩雨东</t>
  </si>
  <si>
    <t>道路交通运输23</t>
  </si>
  <si>
    <t>A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</si>
  <si>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、A类论文</t>
    </r>
    <r>
      <rPr>
        <sz val="10"/>
        <rFont val="Arial"/>
        <charset val="134"/>
      </rPr>
      <t xml:space="preserve"> 16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、E类论文</t>
    </r>
    <r>
      <rPr>
        <sz val="10"/>
        <rFont val="Arial"/>
        <charset val="134"/>
      </rPr>
      <t xml:space="preserve"> 4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3</t>
    </r>
    <r>
      <rPr>
        <sz val="10"/>
        <rFont val="宋体"/>
        <charset val="134"/>
      </rPr>
      <t>、E类论文</t>
    </r>
    <r>
      <rPr>
        <sz val="10"/>
        <rFont val="Arial"/>
        <charset val="134"/>
      </rPr>
      <t xml:space="preserve"> 2</t>
    </r>
    <r>
      <rPr>
        <sz val="10"/>
        <rFont val="宋体"/>
        <charset val="134"/>
      </rPr>
      <t>分</t>
    </r>
  </si>
  <si>
    <t>86.39</t>
  </si>
  <si>
    <t>一等</t>
  </si>
  <si>
    <t>202330610067</t>
  </si>
  <si>
    <t>方惟东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</si>
  <si>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、全国大学生英语竞赛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二等奖</t>
    </r>
    <r>
      <rPr>
        <sz val="10"/>
        <rFont val="Arial"/>
        <charset val="134"/>
      </rPr>
      <t>4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 
2</t>
    </r>
    <r>
      <rPr>
        <sz val="10"/>
        <rFont val="宋体"/>
        <charset val="134"/>
      </rPr>
      <t>、“华为杯”第二十届中国研究生数学建模竞赛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三等奖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</si>
  <si>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87.1</t>
  </si>
  <si>
    <t>二等</t>
  </si>
  <si>
    <t>202330610081</t>
  </si>
  <si>
    <t>张浩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</si>
  <si>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、世界交通运输大会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</t>
    </r>
    <r>
      <rPr>
        <sz val="10"/>
        <rFont val="Arial"/>
        <charset val="134"/>
      </rPr>
      <t>32</t>
    </r>
    <r>
      <rPr>
        <sz val="10"/>
        <rFont val="宋体"/>
        <charset val="134"/>
      </rPr>
      <t>届海峡两岸都市学术研讨会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3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年城市建设与交通运输国际学术会议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</si>
  <si>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86.15</t>
  </si>
  <si>
    <t>202330610080</t>
  </si>
  <si>
    <t>刘琳</t>
  </si>
  <si>
    <r>
      <rPr>
        <sz val="10"/>
        <rFont val="Arial"/>
        <charset val="134"/>
      </rPr>
      <t>E</t>
    </r>
    <r>
      <rPr>
        <sz val="10"/>
        <rFont val="宋体"/>
        <charset val="134"/>
      </rPr>
      <t>类论文</t>
    </r>
    <r>
      <rPr>
        <sz val="10"/>
        <rFont val="Arial"/>
        <charset val="134"/>
      </rPr>
      <t xml:space="preserve"> 2</t>
    </r>
    <r>
      <rPr>
        <sz val="10"/>
        <rFont val="宋体"/>
        <charset val="134"/>
      </rPr>
      <t>分</t>
    </r>
  </si>
  <si>
    <t>87.3</t>
  </si>
  <si>
    <t>202330610082</t>
  </si>
  <si>
    <t>吕凡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</si>
  <si>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、第八届交通工程与运输系统国际学术会议，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年城市建设与城市建设与交通运输国际学术会议 1分</t>
    </r>
  </si>
  <si>
    <t>87.25</t>
  </si>
  <si>
    <t>202330610079</t>
  </si>
  <si>
    <t>王慧杰</t>
  </si>
  <si>
    <r>
      <rPr>
        <sz val="10"/>
        <rFont val="宋体"/>
        <charset val="134"/>
      </rPr>
      <t>世界交通运输大会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
城市建设与交通运输国际会议，1分</t>
    </r>
  </si>
  <si>
    <t>86.7</t>
  </si>
  <si>
    <t>202330610086</t>
  </si>
  <si>
    <t>赵琼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</si>
  <si>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国赛三等奖（组队无法证明排名，按排名</t>
    </r>
    <r>
      <rPr>
        <sz val="10"/>
        <rFont val="Arial"/>
        <charset val="134"/>
      </rPr>
      <t>1</t>
    </r>
    <r>
      <rPr>
        <sz val="10"/>
        <rFont val="宋体"/>
        <charset val="134"/>
      </rPr>
      <t>的</t>
    </r>
    <r>
      <rPr>
        <sz val="10"/>
        <rFont val="Arial"/>
        <charset val="134"/>
      </rPr>
      <t>85%</t>
    </r>
    <r>
      <rPr>
        <sz val="10"/>
        <rFont val="宋体"/>
        <charset val="134"/>
      </rPr>
      <t>计算，即</t>
    </r>
    <r>
      <rPr>
        <sz val="10"/>
        <rFont val="Arial"/>
        <charset val="134"/>
      </rPr>
      <t>2*0.85=1.7</t>
    </r>
    <r>
      <rPr>
        <sz val="10"/>
        <rFont val="宋体"/>
        <charset val="134"/>
      </rPr>
      <t>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、正大杯地区赛不计分（</t>
    </r>
    <r>
      <rPr>
        <sz val="10"/>
        <rFont val="Arial"/>
        <charset val="134"/>
      </rPr>
      <t>C</t>
    </r>
    <r>
      <rPr>
        <sz val="10"/>
        <rFont val="宋体"/>
        <charset val="134"/>
      </rPr>
      <t>类竞赛下属地区级竞赛不计分）</t>
    </r>
  </si>
  <si>
    <t>87.43</t>
  </si>
  <si>
    <t>202330610083</t>
  </si>
  <si>
    <t>孔蕾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</si>
  <si>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三等奖</t>
    </r>
    <r>
      <rPr>
        <sz val="10"/>
        <rFont val="Arial"/>
        <charset val="134"/>
      </rPr>
      <t xml:space="preserve"> 1.3</t>
    </r>
    <r>
      <rPr>
        <sz val="10"/>
        <rFont val="宋体"/>
        <charset val="134"/>
      </rPr>
      <t>分</t>
    </r>
  </si>
  <si>
    <t>87.47</t>
  </si>
  <si>
    <t>202330610068</t>
  </si>
  <si>
    <t>丁世纪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</si>
  <si>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、世界交通运输大会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、城市建设与交通运输国际学术会议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</si>
  <si>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84.14</t>
  </si>
  <si>
    <t>三等</t>
  </si>
  <si>
    <t>202330610065</t>
  </si>
  <si>
    <t>袁兴烁</t>
  </si>
  <si>
    <t>第四届智能交通系统与智能城市国际学术会议 1分</t>
  </si>
  <si>
    <t>87.36</t>
  </si>
  <si>
    <t>202330610073</t>
  </si>
  <si>
    <t>柳一雯</t>
  </si>
  <si>
    <t>第九届机电控制技术与交通运输国际学术会议 1分</t>
  </si>
  <si>
    <t>87.23</t>
  </si>
  <si>
    <t>202330610084</t>
  </si>
  <si>
    <t>李师超</t>
  </si>
  <si>
    <t>城市建设与交通运输国际学术会议 1分</t>
  </si>
  <si>
    <t>87.12</t>
  </si>
  <si>
    <t>202330610066</t>
  </si>
  <si>
    <t>张鸿飞</t>
  </si>
  <si>
    <t>86.47</t>
  </si>
  <si>
    <t>202330610076</t>
  </si>
  <si>
    <t>孙健</t>
  </si>
  <si>
    <t>86.24</t>
  </si>
  <si>
    <t>202330610085</t>
  </si>
  <si>
    <t>刘倩汝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</si>
  <si>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三等奖</t>
    </r>
    <r>
      <rPr>
        <sz val="10"/>
        <rFont val="Arial"/>
        <charset val="134"/>
      </rPr>
      <t xml:space="preserve"> 1.1</t>
    </r>
    <r>
      <rPr>
        <sz val="10"/>
        <rFont val="宋体"/>
        <charset val="134"/>
      </rPr>
      <t>分</t>
    </r>
  </si>
  <si>
    <t>85.56</t>
  </si>
  <si>
    <t>202330610071</t>
  </si>
  <si>
    <t>宋孝亮</t>
  </si>
  <si>
    <r>
      <rPr>
        <sz val="10"/>
        <rFont val="宋体"/>
        <charset val="134"/>
      </rPr>
      <t>世界交通运输大会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</si>
  <si>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85.83</t>
  </si>
  <si>
    <t>202330610070</t>
  </si>
  <si>
    <t>夏熙蕾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</si>
  <si>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年城市建设与交通运输国际学术会议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</si>
  <si>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85.57</t>
  </si>
  <si>
    <t>202330610072</t>
  </si>
  <si>
    <t>高茜</t>
  </si>
  <si>
    <t>85.17</t>
  </si>
  <si>
    <t>202330610075</t>
  </si>
  <si>
    <t>缪子财</t>
  </si>
  <si>
    <t>84.68</t>
  </si>
  <si>
    <t>202330610074</t>
  </si>
  <si>
    <t>戴浩</t>
  </si>
  <si>
    <t>84.53</t>
  </si>
  <si>
    <t>202330610078</t>
  </si>
  <si>
    <t>徐志鹏</t>
  </si>
  <si>
    <t>86.25</t>
  </si>
  <si>
    <t>202330610064</t>
  </si>
  <si>
    <t>陆鸿伟</t>
  </si>
  <si>
    <t>86.21</t>
  </si>
  <si>
    <t>202330610069</t>
  </si>
  <si>
    <t>袁海煜</t>
  </si>
  <si>
    <t>无</t>
  </si>
  <si>
    <t>85.77</t>
  </si>
  <si>
    <t>放弃申请</t>
  </si>
  <si>
    <t>序号/排名</t>
  </si>
  <si>
    <t>转换分</t>
  </si>
  <si>
    <t>202330610182</t>
  </si>
  <si>
    <t>邓清月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</si>
  <si>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、核心期刊（Ocean and Coastal Management)论文，</t>
    </r>
    <r>
      <rPr>
        <sz val="10"/>
        <rFont val="Arial"/>
        <charset val="134"/>
      </rPr>
      <t>20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、全国大学生英语竞赛二等奖，</t>
    </r>
    <r>
      <rPr>
        <sz val="10"/>
        <rFont val="Arial"/>
        <charset val="134"/>
      </rPr>
      <t>4</t>
    </r>
    <r>
      <rPr>
        <sz val="10"/>
        <rFont val="宋体"/>
        <charset val="134"/>
      </rPr>
      <t>分</t>
    </r>
  </si>
  <si>
    <t>88.89</t>
  </si>
  <si>
    <t>已确认获得国家奖学金，国家奖学金和学业奖学金不叠加，因此不参与评选</t>
  </si>
  <si>
    <t>202330610198</t>
  </si>
  <si>
    <t>邓舒茵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</si>
  <si>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、A2类论文（</t>
    </r>
    <r>
      <rPr>
        <sz val="10"/>
        <rFont val="Arial"/>
        <charset val="134"/>
      </rPr>
      <t>16</t>
    </r>
    <r>
      <rPr>
        <sz val="10"/>
        <rFont val="宋体"/>
        <charset val="134"/>
      </rPr>
      <t>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、第四届智能交通系统与智慧城市国际学术会议，1分</t>
    </r>
  </si>
  <si>
    <t>82.43</t>
  </si>
  <si>
    <t>202330610107</t>
  </si>
  <si>
    <t>戈文瀚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</si>
  <si>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E</t>
    </r>
    <r>
      <rPr>
        <sz val="10"/>
        <rFont val="宋体"/>
        <charset val="134"/>
      </rPr>
      <t>类论文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、OMAE 会议</t>
    </r>
    <r>
      <rPr>
        <sz val="10"/>
        <rFont val="Arial"/>
        <charset val="134"/>
      </rPr>
      <t>4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3</t>
    </r>
    <r>
      <rPr>
        <sz val="10"/>
        <rFont val="宋体"/>
        <charset val="134"/>
      </rPr>
      <t>、世界交通运输大会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</si>
  <si>
    <t>86.99</t>
  </si>
  <si>
    <t>202330610133</t>
  </si>
  <si>
    <t>高敏婕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</si>
  <si>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数学建模大赛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国赛二等奖（根据排名证明材料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排名</t>
    </r>
    <r>
      <rPr>
        <sz val="10"/>
        <rFont val="Arial"/>
        <charset val="134"/>
      </rPr>
      <t>1 4</t>
    </r>
    <r>
      <rPr>
        <sz val="10"/>
        <rFont val="宋体"/>
        <charset val="134"/>
      </rPr>
      <t>分）</t>
    </r>
  </si>
  <si>
    <t>86.1</t>
  </si>
  <si>
    <t>202330610132</t>
  </si>
  <si>
    <t>沈天行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</si>
  <si>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、华为杯第二十届数学建模大赛 国赛二等奖（默认</t>
    </r>
    <r>
      <rPr>
        <sz val="10"/>
        <rFont val="Arial"/>
        <charset val="134"/>
      </rPr>
      <t>85%</t>
    </r>
    <r>
      <rPr>
        <sz val="10"/>
        <rFont val="宋体"/>
        <charset val="134"/>
      </rPr>
      <t>总分，即</t>
    </r>
    <r>
      <rPr>
        <sz val="10"/>
        <rFont val="Arial"/>
        <charset val="134"/>
      </rPr>
      <t>4*0.85=3.4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2023</t>
    </r>
    <r>
      <rPr>
        <sz val="10"/>
        <rFont val="宋体"/>
        <charset val="134"/>
      </rPr>
      <t>年中国研究生企业管理创新大赛（不在竞赛认定清单上，不计分）</t>
    </r>
  </si>
  <si>
    <t>86.09</t>
  </si>
  <si>
    <t>202330610161</t>
  </si>
  <si>
    <t>訾慧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</si>
  <si>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类论文，</t>
    </r>
    <r>
      <rPr>
        <sz val="10"/>
        <rFont val="Arial"/>
        <charset val="134"/>
      </rPr>
      <t>3</t>
    </r>
    <r>
      <rPr>
        <sz val="10"/>
        <rFont val="宋体"/>
        <charset val="134"/>
      </rPr>
      <t>分</t>
    </r>
  </si>
  <si>
    <t>202330610131</t>
  </si>
  <si>
    <t>陈泺夷</t>
  </si>
  <si>
    <t>D类论文,2分</t>
  </si>
  <si>
    <t>89.3</t>
  </si>
  <si>
    <t>202330610114</t>
  </si>
  <si>
    <t>王思敏</t>
  </si>
  <si>
    <r>
      <rPr>
        <sz val="10"/>
        <rFont val="Arial"/>
        <charset val="134"/>
      </rPr>
      <t>D</t>
    </r>
    <r>
      <rPr>
        <sz val="10"/>
        <rFont val="宋体"/>
        <charset val="134"/>
      </rPr>
      <t>类论文，</t>
    </r>
    <r>
      <rPr>
        <sz val="10"/>
        <rFont val="Arial"/>
        <charset val="134"/>
      </rPr>
      <t>2</t>
    </r>
    <r>
      <rPr>
        <sz val="10"/>
        <rFont val="宋体"/>
        <charset val="134"/>
      </rPr>
      <t>分</t>
    </r>
  </si>
  <si>
    <t>88.64</t>
  </si>
  <si>
    <t>202330610197</t>
  </si>
  <si>
    <t>乔珍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</si>
  <si>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、D类论文，</t>
    </r>
    <r>
      <rPr>
        <sz val="10"/>
        <rFont val="Arial"/>
        <charset val="134"/>
      </rPr>
      <t>2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智慧航运信息与海洋通信技术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研究生学术论坛（不在学术竞赛认定范围内，不计分）</t>
    </r>
  </si>
  <si>
    <t>87.17</t>
  </si>
  <si>
    <t>202330610118</t>
  </si>
  <si>
    <t>李彦南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</si>
  <si>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华为杯”数学建模大赛二等奖，</t>
    </r>
    <r>
      <rPr>
        <sz val="10"/>
        <rFont val="Arial"/>
        <charset val="134"/>
      </rPr>
      <t>2</t>
    </r>
    <r>
      <rPr>
        <sz val="10"/>
        <rFont val="宋体"/>
        <charset val="134"/>
      </rPr>
      <t>分</t>
    </r>
  </si>
  <si>
    <t>86.87</t>
  </si>
  <si>
    <t>202330610218</t>
  </si>
  <si>
    <t>向丹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</si>
  <si>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数学建模大赛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国赛三等奖（根据排名证明，排名</t>
    </r>
    <r>
      <rPr>
        <sz val="10"/>
        <rFont val="Arial"/>
        <charset val="134"/>
      </rPr>
      <t>1</t>
    </r>
    <r>
      <rPr>
        <sz val="10"/>
        <rFont val="宋体"/>
        <charset val="134"/>
      </rPr>
      <t>，</t>
    </r>
    <r>
      <rPr>
        <sz val="10"/>
        <rFont val="Arial"/>
        <charset val="134"/>
      </rPr>
      <t>2</t>
    </r>
    <r>
      <rPr>
        <sz val="10"/>
        <rFont val="宋体"/>
        <charset val="134"/>
      </rPr>
      <t>分）</t>
    </r>
  </si>
  <si>
    <t>86.8</t>
  </si>
  <si>
    <t>202330610102</t>
  </si>
  <si>
    <t>马凯迪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</si>
  <si>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、第九届信息科学、计算机技术与交通运输国际学术会议论文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、第八届交通工程与运输系统国际学术会议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</si>
  <si>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202330610087</t>
  </si>
  <si>
    <t>郑树林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</si>
  <si>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2023</t>
    </r>
    <r>
      <rPr>
        <sz val="10"/>
        <rFont val="宋体"/>
        <charset val="134"/>
      </rPr>
      <t>年中国研究生企业管理大赛二等奖（不属于认定范围，不计分）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、华为杯第二十届数学建模大赛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三等奖</t>
    </r>
    <r>
      <rPr>
        <sz val="10"/>
        <rFont val="Arial"/>
        <charset val="134"/>
      </rPr>
      <t xml:space="preserve"> 1.4</t>
    </r>
    <r>
      <rPr>
        <sz val="10"/>
        <rFont val="宋体"/>
        <charset val="134"/>
      </rPr>
      <t>分</t>
    </r>
  </si>
  <si>
    <t>88.56</t>
  </si>
  <si>
    <t>202330610207</t>
  </si>
  <si>
    <t>黄薇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</si>
  <si>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国赛三等奖（组队无法证明排名，按排名</t>
    </r>
    <r>
      <rPr>
        <sz val="10"/>
        <rFont val="Arial"/>
        <charset val="134"/>
      </rPr>
      <t>1</t>
    </r>
    <r>
      <rPr>
        <sz val="10"/>
        <rFont val="宋体"/>
        <charset val="134"/>
      </rPr>
      <t>的</t>
    </r>
    <r>
      <rPr>
        <sz val="10"/>
        <rFont val="Arial"/>
        <charset val="134"/>
      </rPr>
      <t>85%</t>
    </r>
    <r>
      <rPr>
        <sz val="10"/>
        <rFont val="宋体"/>
        <charset val="134"/>
      </rPr>
      <t>计算，即</t>
    </r>
    <r>
      <rPr>
        <sz val="10"/>
        <rFont val="Arial"/>
        <charset val="134"/>
      </rPr>
      <t>2*0.85=1.7</t>
    </r>
    <r>
      <rPr>
        <sz val="10"/>
        <rFont val="宋体"/>
        <charset val="134"/>
      </rPr>
      <t>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正大杯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上海赛区（</t>
    </r>
    <r>
      <rPr>
        <sz val="10"/>
        <rFont val="Arial"/>
        <charset val="134"/>
      </rPr>
      <t>C</t>
    </r>
    <r>
      <rPr>
        <sz val="10"/>
        <rFont val="宋体"/>
        <charset val="134"/>
      </rPr>
      <t>类竞赛下属地区级竞赛不计分）</t>
    </r>
  </si>
  <si>
    <t>86.55</t>
  </si>
  <si>
    <t>202330610141</t>
  </si>
  <si>
    <t>袁海莉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</si>
  <si>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E</t>
    </r>
    <r>
      <rPr>
        <sz val="10"/>
        <rFont val="宋体"/>
        <charset val="134"/>
      </rPr>
      <t>类论文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年城市建设与交通运输国际学术会议，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</si>
  <si>
    <t>84.63</t>
  </si>
  <si>
    <t>202330610103</t>
  </si>
  <si>
    <t>崔瑞航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</si>
  <si>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、E类论文ICMSSE2024（已录用未检索，得分减半，已见版面费发票）</t>
    </r>
    <r>
      <rPr>
        <sz val="10"/>
        <rFont val="Arial"/>
        <charset val="134"/>
      </rPr>
      <t>0.5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、第九届机电控制技术与交通运输国际学术会议 1分</t>
    </r>
  </si>
  <si>
    <t>87.19</t>
  </si>
  <si>
    <t>202330610101</t>
  </si>
  <si>
    <t>郑博文</t>
  </si>
  <si>
    <r>
      <rPr>
        <sz val="10"/>
        <rFont val="Arial"/>
        <charset val="134"/>
      </rPr>
      <t>D</t>
    </r>
    <r>
      <rPr>
        <sz val="10"/>
        <rFont val="宋体"/>
        <charset val="134"/>
      </rPr>
      <t>类论文</t>
    </r>
    <r>
      <rPr>
        <sz val="10"/>
        <rFont val="Arial"/>
        <charset val="134"/>
      </rPr>
      <t>,2</t>
    </r>
    <r>
      <rPr>
        <sz val="10"/>
        <rFont val="宋体"/>
        <charset val="134"/>
      </rPr>
      <t>分</t>
    </r>
  </si>
  <si>
    <t>84.17</t>
  </si>
  <si>
    <t>202330610163</t>
  </si>
  <si>
    <t>潘梦婷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</si>
  <si>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第二十届中国研究生数学建模竞赛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国赛三等奖（组队无法证明排名，按排名</t>
    </r>
    <r>
      <rPr>
        <sz val="10"/>
        <rFont val="Arial"/>
        <charset val="134"/>
      </rPr>
      <t>1</t>
    </r>
    <r>
      <rPr>
        <sz val="10"/>
        <rFont val="宋体"/>
        <charset val="134"/>
      </rPr>
      <t>的</t>
    </r>
    <r>
      <rPr>
        <sz val="10"/>
        <rFont val="Arial"/>
        <charset val="134"/>
      </rPr>
      <t>85%</t>
    </r>
    <r>
      <rPr>
        <sz val="10"/>
        <rFont val="宋体"/>
        <charset val="134"/>
      </rPr>
      <t>计算，即</t>
    </r>
    <r>
      <rPr>
        <sz val="10"/>
        <rFont val="Arial"/>
        <charset val="134"/>
      </rPr>
      <t>2*0.85=1.7</t>
    </r>
    <r>
      <rPr>
        <sz val="10"/>
        <rFont val="宋体"/>
        <charset val="134"/>
      </rPr>
      <t>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、“正大杯”上海赛区（C类竞赛下属地区级竞赛不计分）</t>
    </r>
  </si>
  <si>
    <t>85.65</t>
  </si>
  <si>
    <t>202330610112</t>
  </si>
  <si>
    <t>杨吉成</t>
  </si>
  <si>
    <t>世界交通运输大会 1分</t>
  </si>
  <si>
    <t>89.68</t>
  </si>
  <si>
    <t>202330610110</t>
  </si>
  <si>
    <t>吴宁及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</si>
  <si>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正大杯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第十四届全国大学生市场调查比赛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一等奖（C类竞赛下属地区级竞赛不计分）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</t>
    </r>
    <r>
      <rPr>
        <sz val="10"/>
        <rFont val="Arial"/>
        <charset val="134"/>
      </rPr>
      <t>2024</t>
    </r>
    <r>
      <rPr>
        <sz val="10"/>
        <rFont val="宋体"/>
        <charset val="134"/>
      </rPr>
      <t>中国极地科学学术年会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</si>
  <si>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89.49</t>
  </si>
  <si>
    <t>202330610202</t>
  </si>
  <si>
    <t>李孟泽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</si>
  <si>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年高水平国际研修交流暑期项目</t>
    </r>
    <r>
      <rPr>
        <sz val="10"/>
        <rFont val="Arial"/>
        <charset val="134"/>
      </rPr>
      <t>,1</t>
    </r>
    <r>
      <rPr>
        <sz val="10"/>
        <rFont val="宋体"/>
        <charset val="134"/>
      </rPr>
      <t>分</t>
    </r>
  </si>
  <si>
    <t>89.11</t>
  </si>
  <si>
    <t>202330610109</t>
  </si>
  <si>
    <t>秦政</t>
  </si>
  <si>
    <r>
      <rPr>
        <sz val="10"/>
        <rFont val="宋体"/>
        <charset val="134"/>
      </rPr>
      <t>世界交通运输大会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</si>
  <si>
    <t>89.03</t>
  </si>
  <si>
    <t>202330610181</t>
  </si>
  <si>
    <t>罗月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</si>
  <si>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数学建模大赛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国赛三等奖（根据排名证明材料，</t>
    </r>
    <r>
      <rPr>
        <sz val="10"/>
        <rFont val="Arial"/>
        <charset val="134"/>
      </rPr>
      <t>1.4</t>
    </r>
    <r>
      <rPr>
        <sz val="10"/>
        <rFont val="宋体"/>
        <charset val="134"/>
      </rPr>
      <t>分）</t>
    </r>
  </si>
  <si>
    <t>86.63</t>
  </si>
  <si>
    <t>202330610120</t>
  </si>
  <si>
    <t>王慧莉</t>
  </si>
  <si>
    <t>第五届长江经济带研究与创新国际学术会议 1分</t>
  </si>
  <si>
    <t>88.91</t>
  </si>
  <si>
    <t>202330610117</t>
  </si>
  <si>
    <t>马振辉</t>
  </si>
  <si>
    <t>88.38</t>
  </si>
  <si>
    <t>202330610130</t>
  </si>
  <si>
    <t>向春荣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</si>
  <si>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正大杯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第十四届全国大学生市场调查比赛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一等奖（</t>
    </r>
    <r>
      <rPr>
        <sz val="10"/>
        <rFont val="Arial"/>
        <charset val="134"/>
      </rPr>
      <t>C</t>
    </r>
    <r>
      <rPr>
        <sz val="10"/>
        <rFont val="宋体"/>
        <charset val="134"/>
      </rPr>
      <t>类竞赛下属地区级竞赛不计分）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、第九届机电控制技术与交通运输国际学术会议 1分</t>
    </r>
  </si>
  <si>
    <t>87.97</t>
  </si>
  <si>
    <t>202330610194</t>
  </si>
  <si>
    <t>陈晓宇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</si>
  <si>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数学建模大赛三等奖，</t>
    </r>
    <r>
      <rPr>
        <sz val="10"/>
        <rFont val="Arial"/>
        <charset val="134"/>
      </rPr>
      <t>1.7</t>
    </r>
    <r>
      <rPr>
        <sz val="10"/>
        <rFont val="宋体"/>
        <charset val="134"/>
      </rPr>
      <t>分</t>
    </r>
  </si>
  <si>
    <t>83.78</t>
  </si>
  <si>
    <t>202330610127</t>
  </si>
  <si>
    <t>郭豫鑫</t>
  </si>
  <si>
    <r>
      <rPr>
        <sz val="10"/>
        <rFont val="Arial"/>
        <charset val="134"/>
      </rPr>
      <t>K</t>
    </r>
    <r>
      <rPr>
        <sz val="10"/>
        <rFont val="宋体"/>
        <charset val="134"/>
      </rPr>
      <t>类论文，</t>
    </r>
    <r>
      <rPr>
        <sz val="10"/>
        <rFont val="Arial"/>
        <charset val="134"/>
      </rPr>
      <t>0.5</t>
    </r>
    <r>
      <rPr>
        <sz val="10"/>
        <rFont val="宋体"/>
        <charset val="134"/>
      </rPr>
      <t>分</t>
    </r>
  </si>
  <si>
    <t>90.76</t>
  </si>
  <si>
    <t>202330610115</t>
  </si>
  <si>
    <t>滕冬旎</t>
  </si>
  <si>
    <t>87.8</t>
  </si>
  <si>
    <t>202330610171</t>
  </si>
  <si>
    <t>纪得旺</t>
  </si>
  <si>
    <t>202330610153</t>
  </si>
  <si>
    <t>贺祝兰</t>
  </si>
  <si>
    <t>87.63</t>
  </si>
  <si>
    <t>202330610185</t>
  </si>
  <si>
    <t>马小倩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</si>
  <si>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、世界交通运输大会，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、上海市海洋与滨海城市安全研究生学术论坛三等奖（不在竞赛认定范围内，不计分）</t>
    </r>
  </si>
  <si>
    <t>87.6</t>
  </si>
  <si>
    <t>202330610186</t>
  </si>
  <si>
    <t>陈佳文</t>
  </si>
  <si>
    <t>87.59</t>
  </si>
  <si>
    <t>202330610193</t>
  </si>
  <si>
    <t>薛东岳</t>
  </si>
  <si>
    <t>87.5</t>
  </si>
  <si>
    <t>202330610119</t>
  </si>
  <si>
    <t>翟奕华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</si>
  <si>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、互联网</t>
    </r>
    <r>
      <rPr>
        <sz val="10"/>
        <rFont val="Arial"/>
        <charset val="134"/>
      </rPr>
      <t>+</t>
    </r>
    <r>
      <rPr>
        <sz val="10"/>
        <rFont val="宋体"/>
        <charset val="134"/>
      </rPr>
      <t>大学生创新创业大赛（不在认定清单内，不计分）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、第九届机电控制技术与交通运输国际学术会议 1分</t>
    </r>
  </si>
  <si>
    <t>202330610184</t>
  </si>
  <si>
    <t>毛云婕</t>
  </si>
  <si>
    <t>2024年城市建设与交通运输国际学术会议，1分</t>
  </si>
  <si>
    <t>87.41</t>
  </si>
  <si>
    <t>202330610089</t>
  </si>
  <si>
    <t>吉鑫淼</t>
  </si>
  <si>
    <r>
      <rPr>
        <sz val="10"/>
        <rFont val="宋体"/>
        <charset val="134"/>
      </rPr>
      <t>交通运输与土木建设国际学术论坛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</si>
  <si>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202330610139</t>
  </si>
  <si>
    <t>程依玲</t>
  </si>
  <si>
    <t>202330610177</t>
  </si>
  <si>
    <t>高安敏</t>
  </si>
  <si>
    <t>87.28</t>
  </si>
  <si>
    <t>202330610123</t>
  </si>
  <si>
    <t>郁佳怡</t>
  </si>
  <si>
    <t>87.22</t>
  </si>
  <si>
    <t>202330610211</t>
  </si>
  <si>
    <t>李秋娣</t>
  </si>
  <si>
    <t>87.21</t>
  </si>
  <si>
    <t>202330610183</t>
  </si>
  <si>
    <t>颜仁思</t>
  </si>
  <si>
    <t>87.09</t>
  </si>
  <si>
    <t>202330610142</t>
  </si>
  <si>
    <t>邹聪聪</t>
  </si>
  <si>
    <t>第四届智慧城市工程与公共交通国际学术会议，1分</t>
  </si>
  <si>
    <t>87.06</t>
  </si>
  <si>
    <t>202330610221</t>
  </si>
  <si>
    <t>杨凯</t>
  </si>
  <si>
    <t>交通运输与土木建设国际学术论坛 1分</t>
  </si>
  <si>
    <t>87.03</t>
  </si>
  <si>
    <t>202330610111</t>
  </si>
  <si>
    <t>瞿顶峰</t>
  </si>
  <si>
    <t>86.58</t>
  </si>
  <si>
    <t>202330610216</t>
  </si>
  <si>
    <t>杨煜瀚</t>
  </si>
  <si>
    <t>86.52</t>
  </si>
  <si>
    <t>202330610180</t>
  </si>
  <si>
    <t>吴源澧</t>
  </si>
  <si>
    <t>86.43</t>
  </si>
  <si>
    <t>202330610155</t>
  </si>
  <si>
    <t>时霖萱</t>
  </si>
  <si>
    <t>86.4</t>
  </si>
  <si>
    <t>202330610148</t>
  </si>
  <si>
    <t>王雨杨</t>
  </si>
  <si>
    <t>第四届智能交通系统与智慧城市国际学术会议，1分</t>
  </si>
  <si>
    <t>86.34</t>
  </si>
  <si>
    <t>202330610209</t>
  </si>
  <si>
    <t>张雯</t>
  </si>
  <si>
    <t>202330610143</t>
  </si>
  <si>
    <t>景微</t>
  </si>
  <si>
    <t>86.22</t>
  </si>
  <si>
    <t>202330610158</t>
  </si>
  <si>
    <t>殷耀辉</t>
  </si>
  <si>
    <t>86.11</t>
  </si>
  <si>
    <t>202330610147</t>
  </si>
  <si>
    <t>邓文馨</t>
  </si>
  <si>
    <t>85.99</t>
  </si>
  <si>
    <t>202330610100</t>
  </si>
  <si>
    <t>张浩若</t>
  </si>
  <si>
    <t>85.93</t>
  </si>
  <si>
    <t>202330610144</t>
  </si>
  <si>
    <t>张婷婷</t>
  </si>
  <si>
    <t>202330610104</t>
  </si>
  <si>
    <t>郭京昆</t>
  </si>
  <si>
    <t>85.91</t>
  </si>
  <si>
    <t>202330610154</t>
  </si>
  <si>
    <t>张佳澄</t>
  </si>
  <si>
    <t>85.84</t>
  </si>
  <si>
    <t>202330610138</t>
  </si>
  <si>
    <t>凌巧</t>
  </si>
  <si>
    <t>202330610189</t>
  </si>
  <si>
    <t>杨守凯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</si>
  <si>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、交通运输与土木建设国际学术论坛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、全国交科赛（校内赛级别，不加分）</t>
    </r>
  </si>
  <si>
    <t>85.79</t>
  </si>
  <si>
    <t>202330610196</t>
  </si>
  <si>
    <t>张岳</t>
  </si>
  <si>
    <t>85.76</t>
  </si>
  <si>
    <t>202330610149</t>
  </si>
  <si>
    <t>闫雯雯</t>
  </si>
  <si>
    <r>
      <rPr>
        <sz val="10"/>
        <rFont val="Arial"/>
        <charset val="134"/>
      </rPr>
      <t>E</t>
    </r>
    <r>
      <rPr>
        <sz val="10"/>
        <rFont val="宋体"/>
        <charset val="134"/>
      </rPr>
      <t>类论文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分</t>
    </r>
  </si>
  <si>
    <t>85.74</t>
  </si>
  <si>
    <t>202330610113</t>
  </si>
  <si>
    <t>杨宇淳</t>
  </si>
  <si>
    <t>85.71</t>
  </si>
  <si>
    <t>202330610206</t>
  </si>
  <si>
    <t>顾春元</t>
  </si>
  <si>
    <t>85.64</t>
  </si>
  <si>
    <t>202330610203</t>
  </si>
  <si>
    <t>李冬梦</t>
  </si>
  <si>
    <t>85.59</t>
  </si>
  <si>
    <t>202330610160</t>
  </si>
  <si>
    <t>高思佳</t>
  </si>
  <si>
    <t>85.46</t>
  </si>
  <si>
    <t>202330610162</t>
  </si>
  <si>
    <t>寿金锋</t>
  </si>
  <si>
    <t>85.27</t>
  </si>
  <si>
    <t>202330610214</t>
  </si>
  <si>
    <t>赖龙汉</t>
  </si>
  <si>
    <t>85.25</t>
  </si>
  <si>
    <t>202330610220</t>
  </si>
  <si>
    <t>邵华</t>
  </si>
  <si>
    <t>85.21</t>
  </si>
  <si>
    <t>202330610178</t>
  </si>
  <si>
    <t>武如平</t>
  </si>
  <si>
    <t>85.18</t>
  </si>
  <si>
    <t>202330610124</t>
  </si>
  <si>
    <t>徐鹏</t>
  </si>
  <si>
    <r>
      <rPr>
        <sz val="10"/>
        <rFont val="宋体"/>
        <charset val="134"/>
      </rPr>
      <t>第四届智能交通系统与智慧城市国际学术会议，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</si>
  <si>
    <t>85.15</t>
  </si>
  <si>
    <t>202330610096</t>
  </si>
  <si>
    <t>张心侠</t>
  </si>
  <si>
    <t>85.11</t>
  </si>
  <si>
    <t>202330610122</t>
  </si>
  <si>
    <t>吕栓虎</t>
  </si>
  <si>
    <r>
      <rPr>
        <sz val="10"/>
        <rFont val="Arial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“</t>
    </r>
    <r>
      <rPr>
        <sz val="10"/>
        <rFont val="宋体"/>
        <charset val="134"/>
      </rPr>
      <t>正大杯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第十四届全国大学生市场调查比赛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一等奖（</t>
    </r>
    <r>
      <rPr>
        <sz val="10"/>
        <rFont val="Arial"/>
        <charset val="134"/>
      </rPr>
      <t>C</t>
    </r>
    <r>
      <rPr>
        <sz val="10"/>
        <rFont val="宋体"/>
        <charset val="134"/>
      </rPr>
      <t>类竞赛下属地区级竞赛不计分）</t>
    </r>
    <r>
      <rPr>
        <sz val="10"/>
        <rFont val="Arial"/>
        <charset val="134"/>
      </rPr>
      <t xml:space="preserve">
2</t>
    </r>
    <r>
      <rPr>
        <sz val="10"/>
        <rFont val="宋体"/>
        <charset val="134"/>
      </rPr>
      <t>、第八届交通工程与运输系统国际学术会议</t>
    </r>
  </si>
  <si>
    <t>202330610208</t>
  </si>
  <si>
    <t>田思颖</t>
  </si>
  <si>
    <t>85.1</t>
  </si>
  <si>
    <t>202330610187</t>
  </si>
  <si>
    <t>孙海洋</t>
  </si>
  <si>
    <t>85.04</t>
  </si>
  <si>
    <t>202330610172</t>
  </si>
  <si>
    <t>殷亚茹</t>
  </si>
  <si>
    <t>84.86</t>
  </si>
  <si>
    <t>202330610190</t>
  </si>
  <si>
    <t>王明奥</t>
  </si>
  <si>
    <t>84.79</t>
  </si>
  <si>
    <t>202330610121</t>
  </si>
  <si>
    <t>洪浩</t>
  </si>
  <si>
    <t>90.48</t>
  </si>
  <si>
    <t>202330610108</t>
  </si>
  <si>
    <t>蔡自劼</t>
  </si>
  <si>
    <t>84.45</t>
  </si>
  <si>
    <t>202330610195</t>
  </si>
  <si>
    <t>么怡璇</t>
  </si>
  <si>
    <t>84.4</t>
  </si>
  <si>
    <t>202330610179</t>
  </si>
  <si>
    <t>周思婷</t>
  </si>
  <si>
    <t>84.3</t>
  </si>
  <si>
    <t>202330610126</t>
  </si>
  <si>
    <t>龚翔飞</t>
  </si>
  <si>
    <r>
      <rPr>
        <sz val="10"/>
        <rFont val="Arial"/>
        <charset val="134"/>
      </rPr>
      <t>E</t>
    </r>
    <r>
      <rPr>
        <sz val="10"/>
        <rFont val="宋体"/>
        <charset val="134"/>
      </rPr>
      <t>类论文（已见刊未检索，得分减半）</t>
    </r>
  </si>
  <si>
    <t>87.18</t>
  </si>
  <si>
    <t>202330610188</t>
  </si>
  <si>
    <t>郭彦</t>
  </si>
  <si>
    <t>84.23</t>
  </si>
  <si>
    <t>202330610106</t>
  </si>
  <si>
    <t>侯一帆</t>
  </si>
  <si>
    <t>84.15</t>
  </si>
  <si>
    <t>202330610175</t>
  </si>
  <si>
    <t>宋莹莹</t>
  </si>
  <si>
    <t>84.08</t>
  </si>
  <si>
    <t>202330610156</t>
  </si>
  <si>
    <t>周思琦</t>
  </si>
  <si>
    <t>83.9</t>
  </si>
  <si>
    <t>202330610170</t>
  </si>
  <si>
    <t>毛晨旭</t>
  </si>
  <si>
    <t>202330610169</t>
  </si>
  <si>
    <t>戴刘锐</t>
  </si>
  <si>
    <t>83.87</t>
  </si>
  <si>
    <t>202330610191</t>
  </si>
  <si>
    <t>张金华</t>
  </si>
  <si>
    <t>83.8</t>
  </si>
  <si>
    <t>202330610217</t>
  </si>
  <si>
    <t>吕积玉</t>
  </si>
  <si>
    <t>83.76</t>
  </si>
  <si>
    <t>202330610204</t>
  </si>
  <si>
    <t>张俊生</t>
  </si>
  <si>
    <t>83.34</t>
  </si>
  <si>
    <t>202330610212</t>
  </si>
  <si>
    <t>黄坚耿</t>
  </si>
  <si>
    <t>202330610140</t>
  </si>
  <si>
    <t>韦越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</si>
  <si>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年城市建设与交通运输国际学术会议，</t>
    </r>
    <r>
      <rPr>
        <sz val="10"/>
        <rFont val="Arial"/>
        <charset val="134"/>
      </rPr>
      <t>1</t>
    </r>
    <r>
      <rPr>
        <sz val="10"/>
        <rFont val="宋体"/>
        <charset val="134"/>
      </rPr>
      <t>分</t>
    </r>
  </si>
  <si>
    <t>82.97</t>
  </si>
  <si>
    <t>202330610174</t>
  </si>
  <si>
    <t>李赛飞</t>
  </si>
  <si>
    <t>82.75</t>
  </si>
  <si>
    <t>202330610146</t>
  </si>
  <si>
    <t>姚依祈</t>
  </si>
  <si>
    <t>82.11</t>
  </si>
  <si>
    <t>202330610176</t>
  </si>
  <si>
    <t>张李兴</t>
  </si>
  <si>
    <t>82.01</t>
  </si>
  <si>
    <t>202330610215</t>
  </si>
  <si>
    <t>张子龙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</si>
  <si>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华为杯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数学建模大赛三等奖，</t>
    </r>
    <r>
      <rPr>
        <sz val="10"/>
        <rFont val="Arial"/>
        <charset val="134"/>
      </rPr>
      <t>0.7</t>
    </r>
    <r>
      <rPr>
        <sz val="10"/>
        <rFont val="宋体"/>
        <charset val="134"/>
      </rPr>
      <t>分</t>
    </r>
  </si>
  <si>
    <t>83.67</t>
  </si>
  <si>
    <t>202330610098</t>
  </si>
  <si>
    <t>刘祺</t>
  </si>
  <si>
    <t>202330610173</t>
  </si>
  <si>
    <t>王龙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</si>
  <si>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25</t>
    </r>
    <r>
      <rPr>
        <sz val="10"/>
        <rFont val="宋体"/>
        <charset val="134"/>
      </rPr>
      <t>届中国管理科学学术年会暨中国优选法统筹法与经济数学研究会</t>
    </r>
    <r>
      <rPr>
        <sz val="10"/>
        <rFont val="Arial"/>
        <charset val="134"/>
      </rPr>
      <t>2023</t>
    </r>
    <r>
      <rPr>
        <sz val="10"/>
        <rFont val="宋体"/>
        <charset val="134"/>
      </rPr>
      <t>年年会 1分</t>
    </r>
  </si>
  <si>
    <t>81.28</t>
  </si>
  <si>
    <t>202330610157</t>
  </si>
  <si>
    <t>王忠凯</t>
  </si>
  <si>
    <t>81.18</t>
  </si>
  <si>
    <t>202330610092</t>
  </si>
  <si>
    <t>冯靖珂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</si>
  <si>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正大杯”第十四届全国大学生市场调查比赛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三等奖（</t>
    </r>
    <r>
      <rPr>
        <sz val="10"/>
        <rFont val="Arial"/>
        <charset val="134"/>
      </rPr>
      <t>C</t>
    </r>
    <r>
      <rPr>
        <sz val="10"/>
        <rFont val="宋体"/>
        <charset val="134"/>
      </rPr>
      <t>类竞赛下属地区级竞赛不计分）</t>
    </r>
  </si>
  <si>
    <t>202330610150</t>
  </si>
  <si>
    <t>姜智茗</t>
  </si>
  <si>
    <t>81.12</t>
  </si>
  <si>
    <t>202330610116</t>
  </si>
  <si>
    <t>丁磊</t>
  </si>
  <si>
    <t>86.79</t>
  </si>
  <si>
    <t>202330610090</t>
  </si>
  <si>
    <t>张家硕</t>
  </si>
  <si>
    <t>86.6</t>
  </si>
  <si>
    <t>202330610093</t>
  </si>
  <si>
    <t>申雅静</t>
  </si>
  <si>
    <t>86.53</t>
  </si>
  <si>
    <t>202330610167</t>
  </si>
  <si>
    <t>倪梓城</t>
  </si>
  <si>
    <t>86.51</t>
  </si>
  <si>
    <t>202330610088</t>
  </si>
  <si>
    <t>魏红</t>
  </si>
  <si>
    <t>86.5</t>
  </si>
  <si>
    <t>202330610165</t>
  </si>
  <si>
    <t>金珂</t>
  </si>
  <si>
    <t>202330610200</t>
  </si>
  <si>
    <t>石庆营</t>
  </si>
  <si>
    <t>86.07</t>
  </si>
  <si>
    <t>202330610213</t>
  </si>
  <si>
    <t>张越</t>
  </si>
  <si>
    <t>202330610201</t>
  </si>
  <si>
    <t>齐殿科</t>
  </si>
  <si>
    <t>85.7</t>
  </si>
  <si>
    <t>202330610152</t>
  </si>
  <si>
    <t>徐增辉</t>
  </si>
  <si>
    <t>能源经济学术创意大赛三等奖（不在竞赛认定清单内，不计分）</t>
  </si>
  <si>
    <t>85.68</t>
  </si>
  <si>
    <t>202330610145</t>
  </si>
  <si>
    <t>高祥诚</t>
  </si>
  <si>
    <t>85.4</t>
  </si>
  <si>
    <t>202330610210</t>
  </si>
  <si>
    <t>黄必格</t>
  </si>
  <si>
    <t>79.5</t>
  </si>
  <si>
    <t>202330610219</t>
  </si>
  <si>
    <t>冉登涛</t>
  </si>
  <si>
    <t>85.24</t>
  </si>
  <si>
    <t>202330610159</t>
  </si>
  <si>
    <t>周升瑞</t>
  </si>
  <si>
    <t>85.07</t>
  </si>
  <si>
    <t>202330610134</t>
  </si>
  <si>
    <t>刘启睿</t>
  </si>
  <si>
    <t>85.03</t>
  </si>
  <si>
    <t>202330610199</t>
  </si>
  <si>
    <t>李东禹</t>
  </si>
  <si>
    <t>84.9</t>
  </si>
  <si>
    <t>202330610164</t>
  </si>
  <si>
    <t>谢婧雯</t>
  </si>
  <si>
    <t>84.74</t>
  </si>
  <si>
    <t>202330610166</t>
  </si>
  <si>
    <t>张伊楠</t>
  </si>
  <si>
    <t>“正大杯”上海赛区（C类竞赛下属地区级竞赛不计分）</t>
  </si>
  <si>
    <t>84.73</t>
  </si>
  <si>
    <t>202330610168</t>
  </si>
  <si>
    <t>韩静</t>
  </si>
  <si>
    <t>84.5</t>
  </si>
  <si>
    <t>202330610136</t>
  </si>
  <si>
    <t>史云旭</t>
  </si>
  <si>
    <t>202330610135</t>
  </si>
  <si>
    <t>陈壕</t>
  </si>
  <si>
    <t>83.97</t>
  </si>
  <si>
    <t>202330610125</t>
  </si>
  <si>
    <t>朱圣航</t>
  </si>
  <si>
    <t>83.63</t>
  </si>
  <si>
    <t>202330610137</t>
  </si>
  <si>
    <t>张泰国</t>
  </si>
  <si>
    <t>82.86</t>
  </si>
  <si>
    <t>202330610192</t>
  </si>
  <si>
    <t>谢紫悦</t>
  </si>
  <si>
    <t>82.77</t>
  </si>
  <si>
    <t>202330610128</t>
  </si>
  <si>
    <t>张文灏</t>
  </si>
  <si>
    <t>87.92</t>
  </si>
  <si>
    <t>202330610095</t>
  </si>
  <si>
    <t>杨念武</t>
  </si>
  <si>
    <t>85.0</t>
  </si>
  <si>
    <t>202330610097</t>
  </si>
  <si>
    <t>李蓁曳</t>
  </si>
  <si>
    <t>84.47</t>
  </si>
  <si>
    <t>202330610094</t>
  </si>
  <si>
    <t>董璐阳</t>
  </si>
  <si>
    <t>84.16</t>
  </si>
  <si>
    <t>202330610091</t>
  </si>
  <si>
    <t>李政</t>
  </si>
  <si>
    <t>83.99</t>
  </si>
  <si>
    <t>202330610151</t>
  </si>
  <si>
    <t>陈渠</t>
  </si>
  <si>
    <t>81.73</t>
  </si>
  <si>
    <t>202330610105</t>
  </si>
  <si>
    <t>王栩萌</t>
  </si>
  <si>
    <t>80.7</t>
  </si>
  <si>
    <t>202330610129</t>
  </si>
  <si>
    <t>颜杰</t>
  </si>
  <si>
    <t>75.92</t>
  </si>
  <si>
    <t>第九届信息科学、计算机技术与交通运输国际学术会议</t>
  </si>
  <si>
    <t>第五届长江经济带研究与创新国际学术会议</t>
  </si>
  <si>
    <t>第32届海峡两岸都市学术研讨会（需讨论）</t>
  </si>
  <si>
    <t>2024中国极地科学学术年会</t>
  </si>
  <si>
    <t>第25届中国管理科学学术年会暨中国优选法统筹法与经济数学研究会2023年年会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</si>
</sst>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0000_ "/>
    <numFmt numFmtId="177" formatCode="0.000000_ "/>
    <numFmt numFmtId="178" formatCode="0.0000000000000_ "/>
  </numFmts>
  <fonts count="27">
    <font>
      <sz val="10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  <scheme val="minor"/>
    </font>
    <font>
      <sz val="9.95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4" borderId="1" xfId="49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4" borderId="1" xfId="49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1" xfId="49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5" borderId="1" xfId="49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178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178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7" fontId="0" fillId="5" borderId="1" xfId="0" applyNumberFormat="1" applyFill="1" applyBorder="1" applyAlignment="1">
      <alignment horizontal="center" vertical="center"/>
    </xf>
    <xf numFmtId="178" fontId="0" fillId="5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4" borderId="1" xfId="49" applyFont="1" applyFill="1" applyBorder="1" applyAlignment="1" quotePrefix="1">
      <alignment horizontal="center" vertical="center"/>
    </xf>
    <xf numFmtId="0" fontId="2" fillId="5" borderId="1" xfId="49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tabSelected="1" zoomScale="85" zoomScaleNormal="85" workbookViewId="0">
      <selection activeCell="H31" sqref="H31"/>
    </sheetView>
  </sheetViews>
  <sheetFormatPr defaultColWidth="8.72727272727273" defaultRowHeight="12.5"/>
  <cols>
    <col min="1" max="1" width="9.72727272727273" style="3" customWidth="1"/>
    <col min="2" max="2" width="14" style="3" customWidth="1"/>
    <col min="3" max="3" width="7" style="3" customWidth="1"/>
    <col min="4" max="4" width="17.1363636363636" style="3" customWidth="1"/>
    <col min="5" max="5" width="5.18181818181818" style="3" customWidth="1"/>
    <col min="6" max="6" width="8.81818181818182" style="3" customWidth="1"/>
    <col min="7" max="7" width="14.8181818181818" style="3" customWidth="1"/>
    <col min="8" max="8" width="12.8181818181818" style="3" customWidth="1"/>
    <col min="9" max="9" width="56.3545454545455" style="3" customWidth="1"/>
    <col min="10" max="10" width="16.9090909090909" style="3" customWidth="1"/>
    <col min="11" max="12" width="18.8181818181818" style="3" customWidth="1"/>
    <col min="13" max="13" width="8.81818181818182" style="3" customWidth="1"/>
    <col min="14" max="14" width="12.8181818181818" style="3" customWidth="1"/>
    <col min="15" max="15" width="13.4727272727273" style="3" customWidth="1"/>
    <col min="16" max="16" width="10.7272727272727" customWidth="1"/>
  </cols>
  <sheetData>
    <row r="1" ht="52" spans="1:16">
      <c r="A1" s="59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59" t="s">
        <v>5</v>
      </c>
      <c r="G1" s="59" t="s">
        <v>6</v>
      </c>
      <c r="H1" s="61" t="s">
        <v>7</v>
      </c>
      <c r="I1" s="59" t="s">
        <v>8</v>
      </c>
      <c r="J1" s="59" t="s">
        <v>9</v>
      </c>
      <c r="K1" s="63" t="s">
        <v>10</v>
      </c>
      <c r="L1" s="64" t="s">
        <v>11</v>
      </c>
      <c r="M1" s="59" t="s">
        <v>12</v>
      </c>
      <c r="N1" s="65" t="s">
        <v>13</v>
      </c>
      <c r="O1" s="63" t="s">
        <v>14</v>
      </c>
      <c r="P1" s="59" t="s">
        <v>15</v>
      </c>
    </row>
    <row r="2" ht="39" spans="1:16">
      <c r="A2" s="10">
        <v>1</v>
      </c>
      <c r="B2" s="14" t="s">
        <v>16</v>
      </c>
      <c r="C2" s="14" t="s">
        <v>17</v>
      </c>
      <c r="D2" s="14" t="s">
        <v>18</v>
      </c>
      <c r="E2" s="15">
        <v>2</v>
      </c>
      <c r="F2" s="15" t="s">
        <v>19</v>
      </c>
      <c r="G2" s="15">
        <v>90</v>
      </c>
      <c r="H2" s="15">
        <f t="shared" ref="H2:H23" si="0">G2*0.2</f>
        <v>18</v>
      </c>
      <c r="I2" s="16" t="s">
        <v>20</v>
      </c>
      <c r="J2" s="15">
        <v>22</v>
      </c>
      <c r="K2" s="15">
        <f t="shared" ref="K2:K22" si="1">100/22*J2</f>
        <v>100</v>
      </c>
      <c r="L2" s="15">
        <f t="shared" ref="L2:L23" si="2">K2*0.4</f>
        <v>40</v>
      </c>
      <c r="M2" s="66" t="s">
        <v>21</v>
      </c>
      <c r="N2" s="15">
        <f t="shared" ref="N2:N24" si="3">M2*0.4</f>
        <v>34.556</v>
      </c>
      <c r="O2" s="15">
        <f t="shared" ref="O2:O24" si="4">H2+L2+N2</f>
        <v>92.556</v>
      </c>
      <c r="P2" s="8" t="s">
        <v>22</v>
      </c>
    </row>
    <row r="3" ht="26" spans="1:16">
      <c r="A3" s="10">
        <v>2</v>
      </c>
      <c r="B3" s="18" t="s">
        <v>23</v>
      </c>
      <c r="C3" s="18" t="s">
        <v>24</v>
      </c>
      <c r="D3" s="18" t="s">
        <v>18</v>
      </c>
      <c r="E3" s="19">
        <v>2</v>
      </c>
      <c r="F3" s="19" t="s">
        <v>19</v>
      </c>
      <c r="G3" s="19">
        <v>90</v>
      </c>
      <c r="H3" s="19">
        <f t="shared" si="0"/>
        <v>18</v>
      </c>
      <c r="I3" s="20" t="s">
        <v>25</v>
      </c>
      <c r="J3" s="19">
        <v>5</v>
      </c>
      <c r="K3" s="19">
        <f t="shared" si="1"/>
        <v>22.7272727272727</v>
      </c>
      <c r="L3" s="19">
        <f t="shared" si="2"/>
        <v>9.09090909090909</v>
      </c>
      <c r="M3" s="67" t="s">
        <v>26</v>
      </c>
      <c r="N3" s="19">
        <f t="shared" si="3"/>
        <v>34.84</v>
      </c>
      <c r="O3" s="19">
        <f t="shared" si="4"/>
        <v>61.9309090909091</v>
      </c>
      <c r="P3" s="44" t="s">
        <v>27</v>
      </c>
    </row>
    <row r="4" ht="39" spans="1:16">
      <c r="A4" s="10">
        <v>3</v>
      </c>
      <c r="B4" s="18" t="s">
        <v>28</v>
      </c>
      <c r="C4" s="18" t="s">
        <v>29</v>
      </c>
      <c r="D4" s="18" t="s">
        <v>18</v>
      </c>
      <c r="E4" s="19">
        <v>2</v>
      </c>
      <c r="F4" s="19" t="s">
        <v>19</v>
      </c>
      <c r="G4" s="19">
        <v>90</v>
      </c>
      <c r="H4" s="19">
        <f t="shared" si="0"/>
        <v>18</v>
      </c>
      <c r="I4" s="20" t="s">
        <v>30</v>
      </c>
      <c r="J4" s="19">
        <v>3</v>
      </c>
      <c r="K4" s="19">
        <f t="shared" si="1"/>
        <v>13.6363636363636</v>
      </c>
      <c r="L4" s="19">
        <f t="shared" si="2"/>
        <v>5.45454545454546</v>
      </c>
      <c r="M4" s="67" t="s">
        <v>31</v>
      </c>
      <c r="N4" s="19">
        <f t="shared" si="3"/>
        <v>34.46</v>
      </c>
      <c r="O4" s="19">
        <f t="shared" si="4"/>
        <v>57.9145454545455</v>
      </c>
      <c r="P4" s="44" t="s">
        <v>27</v>
      </c>
    </row>
    <row r="5" ht="14" spans="1:16">
      <c r="A5" s="10">
        <v>4</v>
      </c>
      <c r="B5" s="18" t="s">
        <v>32</v>
      </c>
      <c r="C5" s="18" t="s">
        <v>33</v>
      </c>
      <c r="D5" s="18" t="s">
        <v>18</v>
      </c>
      <c r="E5" s="19">
        <v>2</v>
      </c>
      <c r="F5" s="19" t="s">
        <v>19</v>
      </c>
      <c r="G5" s="19">
        <v>90</v>
      </c>
      <c r="H5" s="19">
        <f t="shared" si="0"/>
        <v>18</v>
      </c>
      <c r="I5" s="68" t="s">
        <v>34</v>
      </c>
      <c r="J5" s="19">
        <v>2</v>
      </c>
      <c r="K5" s="19">
        <f t="shared" si="1"/>
        <v>9.09090909090909</v>
      </c>
      <c r="L5" s="19">
        <f t="shared" si="2"/>
        <v>3.63636363636364</v>
      </c>
      <c r="M5" s="67" t="s">
        <v>35</v>
      </c>
      <c r="N5" s="19">
        <f t="shared" si="3"/>
        <v>34.92</v>
      </c>
      <c r="O5" s="19">
        <f t="shared" si="4"/>
        <v>56.5563636363636</v>
      </c>
      <c r="P5" s="44" t="s">
        <v>27</v>
      </c>
    </row>
    <row r="6" ht="26" spans="1:16">
      <c r="A6" s="10">
        <v>5</v>
      </c>
      <c r="B6" s="74" t="s">
        <v>36</v>
      </c>
      <c r="C6" s="24" t="s">
        <v>37</v>
      </c>
      <c r="D6" s="18" t="s">
        <v>18</v>
      </c>
      <c r="E6" s="19">
        <v>2</v>
      </c>
      <c r="F6" s="19" t="s">
        <v>19</v>
      </c>
      <c r="G6" s="19">
        <v>90</v>
      </c>
      <c r="H6" s="19">
        <f t="shared" si="0"/>
        <v>18</v>
      </c>
      <c r="I6" s="20" t="s">
        <v>38</v>
      </c>
      <c r="J6" s="19">
        <v>2</v>
      </c>
      <c r="K6" s="19">
        <f t="shared" si="1"/>
        <v>9.09090909090909</v>
      </c>
      <c r="L6" s="19">
        <f t="shared" si="2"/>
        <v>3.63636363636364</v>
      </c>
      <c r="M6" s="67" t="s">
        <v>39</v>
      </c>
      <c r="N6" s="19">
        <f t="shared" si="3"/>
        <v>34.9</v>
      </c>
      <c r="O6" s="19">
        <f t="shared" si="4"/>
        <v>56.5363636363636</v>
      </c>
      <c r="P6" s="44" t="s">
        <v>27</v>
      </c>
    </row>
    <row r="7" ht="26" spans="1:16">
      <c r="A7" s="10">
        <v>6</v>
      </c>
      <c r="B7" s="74" t="s">
        <v>40</v>
      </c>
      <c r="C7" s="24" t="s">
        <v>41</v>
      </c>
      <c r="D7" s="18" t="s">
        <v>18</v>
      </c>
      <c r="E7" s="19">
        <v>2</v>
      </c>
      <c r="F7" s="19" t="s">
        <v>19</v>
      </c>
      <c r="G7" s="19">
        <v>90</v>
      </c>
      <c r="H7" s="19">
        <f t="shared" si="0"/>
        <v>18</v>
      </c>
      <c r="I7" s="23" t="s">
        <v>42</v>
      </c>
      <c r="J7" s="19">
        <v>2</v>
      </c>
      <c r="K7" s="19">
        <f t="shared" si="1"/>
        <v>9.09090909090909</v>
      </c>
      <c r="L7" s="19">
        <f t="shared" si="2"/>
        <v>3.63636363636364</v>
      </c>
      <c r="M7" s="67" t="s">
        <v>43</v>
      </c>
      <c r="N7" s="19">
        <f t="shared" si="3"/>
        <v>34.68</v>
      </c>
      <c r="O7" s="19">
        <f t="shared" si="4"/>
        <v>56.3163636363636</v>
      </c>
      <c r="P7" s="44" t="s">
        <v>27</v>
      </c>
    </row>
    <row r="8" s="1" customFormat="1" ht="39" spans="1:16">
      <c r="A8" s="10">
        <v>7</v>
      </c>
      <c r="B8" s="18" t="s">
        <v>44</v>
      </c>
      <c r="C8" s="18" t="s">
        <v>45</v>
      </c>
      <c r="D8" s="18" t="s">
        <v>18</v>
      </c>
      <c r="E8" s="19">
        <v>2</v>
      </c>
      <c r="F8" s="19" t="s">
        <v>19</v>
      </c>
      <c r="G8" s="19">
        <v>90</v>
      </c>
      <c r="H8" s="19">
        <f t="shared" si="0"/>
        <v>18</v>
      </c>
      <c r="I8" s="20" t="s">
        <v>46</v>
      </c>
      <c r="J8" s="19">
        <v>1.7</v>
      </c>
      <c r="K8" s="19">
        <f t="shared" si="1"/>
        <v>7.72727272727273</v>
      </c>
      <c r="L8" s="19">
        <f t="shared" si="2"/>
        <v>3.09090909090909</v>
      </c>
      <c r="M8" s="67" t="s">
        <v>47</v>
      </c>
      <c r="N8" s="19">
        <f t="shared" si="3"/>
        <v>34.972</v>
      </c>
      <c r="O8" s="19">
        <f t="shared" si="4"/>
        <v>56.0629090909091</v>
      </c>
      <c r="P8" s="44" t="s">
        <v>27</v>
      </c>
    </row>
    <row r="9" ht="14" spans="1:16">
      <c r="A9" s="10">
        <v>8</v>
      </c>
      <c r="B9" s="18" t="s">
        <v>48</v>
      </c>
      <c r="C9" s="18" t="s">
        <v>49</v>
      </c>
      <c r="D9" s="18" t="s">
        <v>18</v>
      </c>
      <c r="E9" s="19">
        <v>2</v>
      </c>
      <c r="F9" s="19" t="s">
        <v>19</v>
      </c>
      <c r="G9" s="19">
        <v>90</v>
      </c>
      <c r="H9" s="19">
        <f t="shared" si="0"/>
        <v>18</v>
      </c>
      <c r="I9" s="68" t="s">
        <v>50</v>
      </c>
      <c r="J9" s="19">
        <v>1.3</v>
      </c>
      <c r="K9" s="19">
        <f t="shared" si="1"/>
        <v>5.90909090909091</v>
      </c>
      <c r="L9" s="19">
        <f t="shared" si="2"/>
        <v>2.36363636363636</v>
      </c>
      <c r="M9" s="67" t="s">
        <v>51</v>
      </c>
      <c r="N9" s="19">
        <f t="shared" si="3"/>
        <v>34.988</v>
      </c>
      <c r="O9" s="19">
        <f t="shared" si="4"/>
        <v>55.3516363636364</v>
      </c>
      <c r="P9" s="44" t="s">
        <v>27</v>
      </c>
    </row>
    <row r="10" ht="26" spans="1:16">
      <c r="A10" s="10">
        <v>9</v>
      </c>
      <c r="B10" s="25" t="s">
        <v>52</v>
      </c>
      <c r="C10" s="28" t="s">
        <v>53</v>
      </c>
      <c r="D10" s="25" t="s">
        <v>18</v>
      </c>
      <c r="E10" s="26">
        <v>2</v>
      </c>
      <c r="F10" s="26" t="s">
        <v>19</v>
      </c>
      <c r="G10" s="26">
        <v>90</v>
      </c>
      <c r="H10" s="26">
        <f t="shared" si="0"/>
        <v>18</v>
      </c>
      <c r="I10" s="30" t="s">
        <v>54</v>
      </c>
      <c r="J10" s="26">
        <v>2</v>
      </c>
      <c r="K10" s="26">
        <f t="shared" si="1"/>
        <v>9.09090909090909</v>
      </c>
      <c r="L10" s="26">
        <f t="shared" si="2"/>
        <v>3.63636363636364</v>
      </c>
      <c r="M10" s="69" t="s">
        <v>55</v>
      </c>
      <c r="N10" s="26">
        <f t="shared" si="3"/>
        <v>33.656</v>
      </c>
      <c r="O10" s="26">
        <f t="shared" si="4"/>
        <v>55.2923636363636</v>
      </c>
      <c r="P10" s="48" t="s">
        <v>56</v>
      </c>
    </row>
    <row r="11" s="1" customFormat="1" ht="14" spans="1:16">
      <c r="A11" s="10">
        <v>10</v>
      </c>
      <c r="B11" s="25" t="s">
        <v>57</v>
      </c>
      <c r="C11" s="25" t="s">
        <v>58</v>
      </c>
      <c r="D11" s="25" t="s">
        <v>18</v>
      </c>
      <c r="E11" s="26">
        <v>2</v>
      </c>
      <c r="F11" s="26" t="s">
        <v>19</v>
      </c>
      <c r="G11" s="26">
        <v>90</v>
      </c>
      <c r="H11" s="26">
        <f t="shared" si="0"/>
        <v>18</v>
      </c>
      <c r="I11" s="48" t="s">
        <v>59</v>
      </c>
      <c r="J11" s="26">
        <v>1</v>
      </c>
      <c r="K11" s="26">
        <f t="shared" si="1"/>
        <v>4.54545454545455</v>
      </c>
      <c r="L11" s="26">
        <f t="shared" si="2"/>
        <v>1.81818181818182</v>
      </c>
      <c r="M11" s="69" t="s">
        <v>60</v>
      </c>
      <c r="N11" s="26">
        <f t="shared" si="3"/>
        <v>34.944</v>
      </c>
      <c r="O11" s="26">
        <f t="shared" si="4"/>
        <v>54.7621818181818</v>
      </c>
      <c r="P11" s="48" t="s">
        <v>56</v>
      </c>
    </row>
    <row r="12" ht="14" spans="1:16">
      <c r="A12" s="10">
        <v>11</v>
      </c>
      <c r="B12" s="25" t="s">
        <v>61</v>
      </c>
      <c r="C12" s="25" t="s">
        <v>62</v>
      </c>
      <c r="D12" s="25" t="s">
        <v>18</v>
      </c>
      <c r="E12" s="26">
        <v>2</v>
      </c>
      <c r="F12" s="26" t="s">
        <v>19</v>
      </c>
      <c r="G12" s="26">
        <v>90</v>
      </c>
      <c r="H12" s="26">
        <f t="shared" si="0"/>
        <v>18</v>
      </c>
      <c r="I12" s="48" t="s">
        <v>63</v>
      </c>
      <c r="J12" s="26">
        <v>1</v>
      </c>
      <c r="K12" s="26">
        <f t="shared" si="1"/>
        <v>4.54545454545455</v>
      </c>
      <c r="L12" s="26">
        <f t="shared" si="2"/>
        <v>1.81818181818182</v>
      </c>
      <c r="M12" s="69" t="s">
        <v>64</v>
      </c>
      <c r="N12" s="26">
        <f t="shared" si="3"/>
        <v>34.892</v>
      </c>
      <c r="O12" s="26">
        <f t="shared" si="4"/>
        <v>54.7101818181818</v>
      </c>
      <c r="P12" s="48" t="s">
        <v>56</v>
      </c>
    </row>
    <row r="13" s="1" customFormat="1" ht="14" spans="1:16">
      <c r="A13" s="10">
        <v>12</v>
      </c>
      <c r="B13" s="25" t="s">
        <v>65</v>
      </c>
      <c r="C13" s="25" t="s">
        <v>66</v>
      </c>
      <c r="D13" s="25" t="s">
        <v>18</v>
      </c>
      <c r="E13" s="26">
        <v>2</v>
      </c>
      <c r="F13" s="26" t="s">
        <v>19</v>
      </c>
      <c r="G13" s="26">
        <v>90</v>
      </c>
      <c r="H13" s="26">
        <f t="shared" si="0"/>
        <v>18</v>
      </c>
      <c r="I13" s="26" t="s">
        <v>67</v>
      </c>
      <c r="J13" s="26">
        <v>1</v>
      </c>
      <c r="K13" s="26">
        <f t="shared" si="1"/>
        <v>4.54545454545455</v>
      </c>
      <c r="L13" s="26">
        <f t="shared" si="2"/>
        <v>1.81818181818182</v>
      </c>
      <c r="M13" s="69" t="s">
        <v>68</v>
      </c>
      <c r="N13" s="26">
        <f t="shared" si="3"/>
        <v>34.848</v>
      </c>
      <c r="O13" s="26">
        <f t="shared" si="4"/>
        <v>54.6661818181818</v>
      </c>
      <c r="P13" s="48" t="s">
        <v>56</v>
      </c>
    </row>
    <row r="14" s="1" customFormat="1" ht="14" spans="1:16">
      <c r="A14" s="10">
        <v>13</v>
      </c>
      <c r="B14" s="25" t="s">
        <v>69</v>
      </c>
      <c r="C14" s="25" t="s">
        <v>70</v>
      </c>
      <c r="D14" s="25" t="s">
        <v>18</v>
      </c>
      <c r="E14" s="26">
        <v>2</v>
      </c>
      <c r="F14" s="26" t="s">
        <v>19</v>
      </c>
      <c r="G14" s="26">
        <v>90</v>
      </c>
      <c r="H14" s="26">
        <f t="shared" si="0"/>
        <v>18</v>
      </c>
      <c r="I14" s="48" t="s">
        <v>59</v>
      </c>
      <c r="J14" s="26">
        <v>1</v>
      </c>
      <c r="K14" s="26">
        <f t="shared" si="1"/>
        <v>4.54545454545455</v>
      </c>
      <c r="L14" s="26">
        <f t="shared" si="2"/>
        <v>1.81818181818182</v>
      </c>
      <c r="M14" s="69" t="s">
        <v>71</v>
      </c>
      <c r="N14" s="26">
        <f t="shared" si="3"/>
        <v>34.588</v>
      </c>
      <c r="O14" s="26">
        <f t="shared" si="4"/>
        <v>54.4061818181818</v>
      </c>
      <c r="P14" s="48" t="s">
        <v>56</v>
      </c>
    </row>
    <row r="15" s="1" customFormat="1" ht="14" spans="1:16">
      <c r="A15" s="10">
        <v>14</v>
      </c>
      <c r="B15" s="25" t="s">
        <v>72</v>
      </c>
      <c r="C15" s="25" t="s">
        <v>73</v>
      </c>
      <c r="D15" s="25" t="s">
        <v>18</v>
      </c>
      <c r="E15" s="26">
        <v>2</v>
      </c>
      <c r="F15" s="26" t="s">
        <v>19</v>
      </c>
      <c r="G15" s="26">
        <v>90</v>
      </c>
      <c r="H15" s="26">
        <f t="shared" si="0"/>
        <v>18</v>
      </c>
      <c r="I15" s="26" t="s">
        <v>67</v>
      </c>
      <c r="J15" s="26">
        <v>1</v>
      </c>
      <c r="K15" s="26">
        <f t="shared" si="1"/>
        <v>4.54545454545455</v>
      </c>
      <c r="L15" s="26">
        <f t="shared" si="2"/>
        <v>1.81818181818182</v>
      </c>
      <c r="M15" s="69" t="s">
        <v>74</v>
      </c>
      <c r="N15" s="26">
        <f t="shared" si="3"/>
        <v>34.496</v>
      </c>
      <c r="O15" s="26">
        <f t="shared" si="4"/>
        <v>54.3141818181818</v>
      </c>
      <c r="P15" s="48" t="s">
        <v>56</v>
      </c>
    </row>
    <row r="16" s="1" customFormat="1" ht="14" spans="1:16">
      <c r="A16" s="10">
        <v>15</v>
      </c>
      <c r="B16" s="75" t="s">
        <v>75</v>
      </c>
      <c r="C16" s="28" t="s">
        <v>76</v>
      </c>
      <c r="D16" s="25" t="s">
        <v>18</v>
      </c>
      <c r="E16" s="26">
        <v>2</v>
      </c>
      <c r="F16" s="26" t="s">
        <v>19</v>
      </c>
      <c r="G16" s="26">
        <v>90</v>
      </c>
      <c r="H16" s="26">
        <f t="shared" si="0"/>
        <v>18</v>
      </c>
      <c r="I16" s="70" t="s">
        <v>77</v>
      </c>
      <c r="J16" s="26">
        <v>1.1</v>
      </c>
      <c r="K16" s="26">
        <f t="shared" si="1"/>
        <v>5</v>
      </c>
      <c r="L16" s="26">
        <f t="shared" si="2"/>
        <v>2</v>
      </c>
      <c r="M16" s="69" t="s">
        <v>78</v>
      </c>
      <c r="N16" s="26">
        <f t="shared" si="3"/>
        <v>34.224</v>
      </c>
      <c r="O16" s="26">
        <f t="shared" si="4"/>
        <v>54.224</v>
      </c>
      <c r="P16" s="48" t="s">
        <v>56</v>
      </c>
    </row>
    <row r="17" s="1" customFormat="1" ht="14" spans="1:16">
      <c r="A17" s="10">
        <v>16</v>
      </c>
      <c r="B17" s="75" t="s">
        <v>79</v>
      </c>
      <c r="C17" s="28" t="s">
        <v>80</v>
      </c>
      <c r="D17" s="25" t="s">
        <v>18</v>
      </c>
      <c r="E17" s="26">
        <v>2</v>
      </c>
      <c r="F17" s="26" t="s">
        <v>19</v>
      </c>
      <c r="G17" s="26">
        <v>90</v>
      </c>
      <c r="H17" s="26">
        <f t="shared" si="0"/>
        <v>18</v>
      </c>
      <c r="I17" s="48" t="s">
        <v>81</v>
      </c>
      <c r="J17" s="26">
        <v>1</v>
      </c>
      <c r="K17" s="26">
        <f t="shared" si="1"/>
        <v>4.54545454545455</v>
      </c>
      <c r="L17" s="26">
        <f t="shared" si="2"/>
        <v>1.81818181818182</v>
      </c>
      <c r="M17" s="69" t="s">
        <v>82</v>
      </c>
      <c r="N17" s="26">
        <f t="shared" si="3"/>
        <v>34.332</v>
      </c>
      <c r="O17" s="26">
        <f t="shared" si="4"/>
        <v>54.1501818181818</v>
      </c>
      <c r="P17" s="48" t="s">
        <v>56</v>
      </c>
    </row>
    <row r="18" s="1" customFormat="1" ht="14" spans="1:16">
      <c r="A18" s="10">
        <v>17</v>
      </c>
      <c r="B18" s="75" t="s">
        <v>83</v>
      </c>
      <c r="C18" s="28" t="s">
        <v>84</v>
      </c>
      <c r="D18" s="25" t="s">
        <v>18</v>
      </c>
      <c r="E18" s="26">
        <v>2</v>
      </c>
      <c r="F18" s="26" t="s">
        <v>19</v>
      </c>
      <c r="G18" s="26">
        <v>90</v>
      </c>
      <c r="H18" s="26">
        <f t="shared" si="0"/>
        <v>18</v>
      </c>
      <c r="I18" s="30" t="s">
        <v>85</v>
      </c>
      <c r="J18" s="26">
        <v>1</v>
      </c>
      <c r="K18" s="26">
        <f t="shared" si="1"/>
        <v>4.54545454545455</v>
      </c>
      <c r="L18" s="26">
        <f t="shared" si="2"/>
        <v>1.81818181818182</v>
      </c>
      <c r="M18" s="69" t="s">
        <v>86</v>
      </c>
      <c r="N18" s="26">
        <f t="shared" si="3"/>
        <v>34.228</v>
      </c>
      <c r="O18" s="26">
        <f t="shared" si="4"/>
        <v>54.0461818181818</v>
      </c>
      <c r="P18" s="48" t="s">
        <v>56</v>
      </c>
    </row>
    <row r="19" s="1" customFormat="1" ht="14" spans="1:16">
      <c r="A19" s="10">
        <v>18</v>
      </c>
      <c r="B19" s="75" t="s">
        <v>87</v>
      </c>
      <c r="C19" s="28" t="s">
        <v>88</v>
      </c>
      <c r="D19" s="25" t="s">
        <v>18</v>
      </c>
      <c r="E19" s="26">
        <v>2</v>
      </c>
      <c r="F19" s="26" t="s">
        <v>19</v>
      </c>
      <c r="G19" s="26">
        <v>90</v>
      </c>
      <c r="H19" s="26">
        <f t="shared" si="0"/>
        <v>18</v>
      </c>
      <c r="I19" s="26" t="s">
        <v>67</v>
      </c>
      <c r="J19" s="26">
        <v>1</v>
      </c>
      <c r="K19" s="26">
        <f t="shared" si="1"/>
        <v>4.54545454545455</v>
      </c>
      <c r="L19" s="26">
        <f t="shared" si="2"/>
        <v>1.81818181818182</v>
      </c>
      <c r="M19" s="69" t="s">
        <v>89</v>
      </c>
      <c r="N19" s="26">
        <f t="shared" si="3"/>
        <v>34.068</v>
      </c>
      <c r="O19" s="26">
        <f t="shared" si="4"/>
        <v>53.8861818181818</v>
      </c>
      <c r="P19" s="48" t="s">
        <v>56</v>
      </c>
    </row>
    <row r="20" s="1" customFormat="1" ht="14" spans="1:16">
      <c r="A20" s="10">
        <v>19</v>
      </c>
      <c r="B20" s="25" t="s">
        <v>90</v>
      </c>
      <c r="C20" s="25" t="s">
        <v>91</v>
      </c>
      <c r="D20" s="25" t="s">
        <v>18</v>
      </c>
      <c r="E20" s="26">
        <v>2</v>
      </c>
      <c r="F20" s="26" t="s">
        <v>19</v>
      </c>
      <c r="G20" s="26">
        <v>90</v>
      </c>
      <c r="H20" s="26">
        <f t="shared" si="0"/>
        <v>18</v>
      </c>
      <c r="I20" s="48" t="s">
        <v>59</v>
      </c>
      <c r="J20" s="26">
        <v>1</v>
      </c>
      <c r="K20" s="26">
        <f t="shared" si="1"/>
        <v>4.54545454545455</v>
      </c>
      <c r="L20" s="26">
        <f t="shared" si="2"/>
        <v>1.81818181818182</v>
      </c>
      <c r="M20" s="69" t="s">
        <v>92</v>
      </c>
      <c r="N20" s="26">
        <f t="shared" si="3"/>
        <v>33.872</v>
      </c>
      <c r="O20" s="26">
        <f t="shared" si="4"/>
        <v>53.6901818181818</v>
      </c>
      <c r="P20" s="48" t="s">
        <v>56</v>
      </c>
    </row>
    <row r="21" s="1" customFormat="1" ht="14" spans="1:16">
      <c r="A21" s="10">
        <v>20</v>
      </c>
      <c r="B21" s="25" t="s">
        <v>93</v>
      </c>
      <c r="C21" s="25" t="s">
        <v>94</v>
      </c>
      <c r="D21" s="25" t="s">
        <v>18</v>
      </c>
      <c r="E21" s="26">
        <v>2</v>
      </c>
      <c r="F21" s="26" t="s">
        <v>19</v>
      </c>
      <c r="G21" s="26">
        <v>90</v>
      </c>
      <c r="H21" s="26">
        <f t="shared" si="0"/>
        <v>18</v>
      </c>
      <c r="I21" s="48" t="s">
        <v>81</v>
      </c>
      <c r="J21" s="26">
        <v>1</v>
      </c>
      <c r="K21" s="26">
        <f t="shared" si="1"/>
        <v>4.54545454545455</v>
      </c>
      <c r="L21" s="26">
        <f t="shared" si="2"/>
        <v>1.81818181818182</v>
      </c>
      <c r="M21" s="69" t="s">
        <v>95</v>
      </c>
      <c r="N21" s="26">
        <f t="shared" si="3"/>
        <v>33.812</v>
      </c>
      <c r="O21" s="26">
        <f t="shared" si="4"/>
        <v>53.6301818181818</v>
      </c>
      <c r="P21" s="48" t="s">
        <v>56</v>
      </c>
    </row>
    <row r="22" s="1" customFormat="1" ht="14" spans="1:16">
      <c r="A22" s="10">
        <v>21</v>
      </c>
      <c r="B22" s="25" t="s">
        <v>96</v>
      </c>
      <c r="C22" s="28" t="s">
        <v>97</v>
      </c>
      <c r="D22" s="25" t="s">
        <v>18</v>
      </c>
      <c r="E22" s="26">
        <v>2</v>
      </c>
      <c r="F22" s="26" t="s">
        <v>19</v>
      </c>
      <c r="G22" s="26">
        <v>90</v>
      </c>
      <c r="H22" s="26">
        <f t="shared" si="0"/>
        <v>18</v>
      </c>
      <c r="I22" s="26"/>
      <c r="J22" s="26"/>
      <c r="K22" s="26">
        <f t="shared" si="1"/>
        <v>0</v>
      </c>
      <c r="L22" s="26">
        <f t="shared" si="2"/>
        <v>0</v>
      </c>
      <c r="M22" s="69" t="s">
        <v>98</v>
      </c>
      <c r="N22" s="26">
        <f t="shared" si="3"/>
        <v>34.5</v>
      </c>
      <c r="O22" s="26">
        <f t="shared" si="4"/>
        <v>52.5</v>
      </c>
      <c r="P22" s="48" t="s">
        <v>56</v>
      </c>
    </row>
    <row r="23" s="1" customFormat="1" ht="14" spans="1:16">
      <c r="A23" s="10">
        <v>22</v>
      </c>
      <c r="B23" s="50" t="s">
        <v>99</v>
      </c>
      <c r="C23" s="62" t="s">
        <v>100</v>
      </c>
      <c r="D23" s="50" t="s">
        <v>18</v>
      </c>
      <c r="E23" s="6">
        <v>2</v>
      </c>
      <c r="F23" s="6" t="s">
        <v>19</v>
      </c>
      <c r="G23" s="6">
        <v>90</v>
      </c>
      <c r="H23" s="6">
        <f t="shared" si="0"/>
        <v>18</v>
      </c>
      <c r="I23" s="6"/>
      <c r="J23" s="6"/>
      <c r="K23" s="6"/>
      <c r="L23" s="10">
        <f t="shared" si="2"/>
        <v>0</v>
      </c>
      <c r="M23" s="71" t="s">
        <v>101</v>
      </c>
      <c r="N23" s="6">
        <f t="shared" si="3"/>
        <v>34.484</v>
      </c>
      <c r="O23" s="6">
        <f t="shared" si="4"/>
        <v>52.484</v>
      </c>
      <c r="P23" s="6"/>
    </row>
    <row r="24" s="1" customFormat="1" ht="14" spans="1:16">
      <c r="A24" s="10">
        <v>23</v>
      </c>
      <c r="B24" s="11" t="s">
        <v>102</v>
      </c>
      <c r="C24" s="52" t="s">
        <v>103</v>
      </c>
      <c r="D24" s="11" t="s">
        <v>18</v>
      </c>
      <c r="E24" s="12">
        <v>2</v>
      </c>
      <c r="F24" s="57" t="s">
        <v>104</v>
      </c>
      <c r="G24" s="12"/>
      <c r="H24" s="12"/>
      <c r="I24" s="12"/>
      <c r="J24" s="12"/>
      <c r="K24" s="12">
        <f>100/22*J24</f>
        <v>0</v>
      </c>
      <c r="L24" s="12"/>
      <c r="M24" s="72" t="s">
        <v>105</v>
      </c>
      <c r="N24" s="12">
        <f t="shared" si="3"/>
        <v>34.308</v>
      </c>
      <c r="O24" s="12">
        <f t="shared" si="4"/>
        <v>34.308</v>
      </c>
      <c r="P24" s="57" t="s">
        <v>106</v>
      </c>
    </row>
    <row r="25" s="1" customFormat="1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="1" customFormat="1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="1" customFormat="1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="1" customFormat="1" spans="1:15">
      <c r="A28" s="3"/>
      <c r="B28" s="2"/>
      <c r="C28" s="2"/>
      <c r="D28" s="2"/>
      <c r="E28" s="2"/>
      <c r="F28" s="2"/>
      <c r="G28" s="2"/>
      <c r="H28" s="2"/>
      <c r="I28" s="73"/>
      <c r="J28" s="2"/>
      <c r="K28" s="2"/>
      <c r="L28" s="2"/>
      <c r="M28" s="2"/>
      <c r="N28" s="2"/>
      <c r="O28" s="2"/>
    </row>
    <row r="29" s="1" customFormat="1" spans="1:1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="1" customFormat="1" spans="1:1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="1" customFormat="1" spans="1:1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="1" customFormat="1" spans="1:1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="1" customFormat="1" spans="1:1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="1" customFormat="1" spans="1:1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="1" customFormat="1" spans="1:1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="1" customFormat="1" spans="1:1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="1" customFormat="1" spans="1:1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="1" customFormat="1" spans="1:1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="1" customFormat="1" spans="1:1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="1" customFormat="1" spans="1:1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="1" customFormat="1" spans="1:1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="1" customFormat="1" spans="1:1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="1" customFormat="1" spans="1:1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="1" customFormat="1" spans="1:1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="1" customFormat="1" spans="1:1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="1" customFormat="1" spans="1:1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="1" customFormat="1" spans="1:1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="1" customFormat="1" spans="1:1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="1" customFormat="1" spans="1:1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="1" customFormat="1" spans="1:1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="1" customFormat="1" spans="1:1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="1" customFormat="1" spans="1:1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="1" customFormat="1" spans="1:1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="1" customFormat="1" spans="1:1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="1" customFormat="1" spans="1:1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="1" customFormat="1" spans="1:1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="1" customFormat="1" spans="1:1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="1" customFormat="1" spans="1:1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="1" customFormat="1" spans="1:1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="1" customFormat="1" spans="1:1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="1" customFormat="1" spans="1:1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="1" customFormat="1" spans="1:1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="1" customFormat="1" spans="1:1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="1" customFormat="1" spans="1:1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="1" customFormat="1" spans="1:1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="1" customFormat="1" spans="1:1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="1" customFormat="1" spans="1:1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="1" customFormat="1" spans="1:15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="1" customFormat="1" spans="1:15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="1" customFormat="1" spans="1:1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="1" customFormat="1" spans="1:1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="1" customFormat="1" spans="1:1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="1" customFormat="1" spans="1:1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="1" customFormat="1" spans="1:1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="1" customFormat="1" spans="1:15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="1" customFormat="1" spans="1:1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="1" customFormat="1" spans="1:1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</sheetData>
  <sortState ref="A2:P77">
    <sortCondition ref="O2" descending="1"/>
  </sortState>
  <conditionalFormatting sqref="C2:C24">
    <cfRule type="duplicateValues" dxfId="0" priority="3"/>
    <cfRule type="duplicateValues" dxfId="0" priority="2"/>
  </conditionalFormatting>
  <conditionalFormatting sqref="O$1:O$1048576">
    <cfRule type="duplicateValues" dxfId="0" priority="1"/>
  </conditionalFormatting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7"/>
  <sheetViews>
    <sheetView zoomScale="85" zoomScaleNormal="85" topLeftCell="A99" workbookViewId="0">
      <selection activeCell="A2" sqref="A2:A134"/>
    </sheetView>
  </sheetViews>
  <sheetFormatPr defaultColWidth="8.72727272727273" defaultRowHeight="12.5"/>
  <cols>
    <col min="1" max="1" width="9.72727272727273" style="2" customWidth="1"/>
    <col min="2" max="2" width="14" style="3" customWidth="1"/>
    <col min="3" max="3" width="7" style="3" customWidth="1"/>
    <col min="4" max="4" width="8.81818181818182" style="3" customWidth="1"/>
    <col min="5" max="5" width="7" style="3" customWidth="1"/>
    <col min="6" max="6" width="20.2545454545455" style="3" customWidth="1"/>
    <col min="7" max="7" width="83.7272727272727" style="4" customWidth="1"/>
    <col min="8" max="8" width="16.9090909090909" style="3" customWidth="1"/>
    <col min="9" max="9" width="24.2818181818182" style="3" customWidth="1"/>
    <col min="10" max="10" width="21.7090909090909" style="3" customWidth="1"/>
    <col min="11" max="11" width="8.81818181818182" style="3" customWidth="1"/>
    <col min="12" max="12" width="12.8181818181818" style="3" customWidth="1"/>
    <col min="13" max="13" width="21.8181818181818" style="3" customWidth="1"/>
    <col min="14" max="14" width="17.6454545454545" style="3" customWidth="1"/>
  </cols>
  <sheetData>
    <row r="1" ht="39" spans="1:14">
      <c r="A1" s="5" t="s">
        <v>107</v>
      </c>
      <c r="B1" s="6" t="s">
        <v>1</v>
      </c>
      <c r="C1" s="6" t="s">
        <v>2</v>
      </c>
      <c r="D1" s="7" t="s">
        <v>5</v>
      </c>
      <c r="E1" s="7" t="s">
        <v>108</v>
      </c>
      <c r="F1" s="8" t="s">
        <v>7</v>
      </c>
      <c r="G1" s="9" t="s">
        <v>8</v>
      </c>
      <c r="H1" s="7" t="s">
        <v>9</v>
      </c>
      <c r="I1" s="9" t="s">
        <v>10</v>
      </c>
      <c r="J1" s="32" t="s">
        <v>11</v>
      </c>
      <c r="K1" s="7" t="s">
        <v>12</v>
      </c>
      <c r="L1" s="33" t="s">
        <v>13</v>
      </c>
      <c r="M1" s="9" t="s">
        <v>14</v>
      </c>
      <c r="N1" s="7" t="s">
        <v>15</v>
      </c>
    </row>
    <row r="2" s="1" customFormat="1" ht="52" spans="1:14">
      <c r="A2" s="10">
        <v>1</v>
      </c>
      <c r="B2" s="11" t="s">
        <v>109</v>
      </c>
      <c r="C2" s="11" t="s">
        <v>110</v>
      </c>
      <c r="D2" s="12" t="s">
        <v>19</v>
      </c>
      <c r="E2" s="12">
        <v>90</v>
      </c>
      <c r="F2" s="12">
        <v>18</v>
      </c>
      <c r="G2" s="13" t="s">
        <v>111</v>
      </c>
      <c r="H2" s="12">
        <v>24</v>
      </c>
      <c r="I2" s="34">
        <f t="shared" ref="I2:I65" si="0">100/17*H2</f>
        <v>141.176470588235</v>
      </c>
      <c r="J2" s="34">
        <f t="shared" ref="J2:J65" si="1">I2*0.4</f>
        <v>56.4705882352941</v>
      </c>
      <c r="K2" s="12" t="s">
        <v>112</v>
      </c>
      <c r="L2" s="35">
        <f t="shared" ref="L2:L65" si="2">K2*0.4</f>
        <v>35.556</v>
      </c>
      <c r="M2" s="36">
        <f t="shared" ref="M2:M65" si="3">F2+J2+L2</f>
        <v>110.026588235294</v>
      </c>
      <c r="N2" s="37" t="s">
        <v>113</v>
      </c>
    </row>
    <row r="3" ht="26" spans="1:14">
      <c r="A3" s="10">
        <v>2</v>
      </c>
      <c r="B3" s="14" t="s">
        <v>114</v>
      </c>
      <c r="C3" s="14" t="s">
        <v>115</v>
      </c>
      <c r="D3" s="15" t="s">
        <v>19</v>
      </c>
      <c r="E3" s="15">
        <v>90</v>
      </c>
      <c r="F3" s="15">
        <f>E3*0.2</f>
        <v>18</v>
      </c>
      <c r="G3" s="16" t="s">
        <v>116</v>
      </c>
      <c r="H3" s="15">
        <v>17</v>
      </c>
      <c r="I3" s="38">
        <f t="shared" si="0"/>
        <v>100</v>
      </c>
      <c r="J3" s="38">
        <f t="shared" si="1"/>
        <v>40</v>
      </c>
      <c r="K3" s="15" t="s">
        <v>117</v>
      </c>
      <c r="L3" s="39">
        <f t="shared" si="2"/>
        <v>32.972</v>
      </c>
      <c r="M3" s="40">
        <f t="shared" si="3"/>
        <v>90.972</v>
      </c>
      <c r="N3" s="8" t="s">
        <v>22</v>
      </c>
    </row>
    <row r="4" ht="39" spans="1:14">
      <c r="A4" s="10">
        <v>3</v>
      </c>
      <c r="B4" s="14" t="s">
        <v>118</v>
      </c>
      <c r="C4" s="14" t="s">
        <v>119</v>
      </c>
      <c r="D4" s="15" t="s">
        <v>19</v>
      </c>
      <c r="E4" s="15">
        <v>90</v>
      </c>
      <c r="F4" s="15">
        <v>18</v>
      </c>
      <c r="G4" s="16" t="s">
        <v>120</v>
      </c>
      <c r="H4" s="15">
        <v>6</v>
      </c>
      <c r="I4" s="38">
        <f t="shared" si="0"/>
        <v>35.2941176470588</v>
      </c>
      <c r="J4" s="38">
        <f t="shared" si="1"/>
        <v>14.1176470588235</v>
      </c>
      <c r="K4" s="15" t="s">
        <v>121</v>
      </c>
      <c r="L4" s="39">
        <f t="shared" si="2"/>
        <v>34.796</v>
      </c>
      <c r="M4" s="40">
        <f t="shared" si="3"/>
        <v>66.9136470588235</v>
      </c>
      <c r="N4" s="8" t="s">
        <v>22</v>
      </c>
    </row>
    <row r="5" ht="13" spans="1:14">
      <c r="A5" s="10">
        <v>4</v>
      </c>
      <c r="B5" s="14" t="s">
        <v>122</v>
      </c>
      <c r="C5" s="14" t="s">
        <v>123</v>
      </c>
      <c r="D5" s="15" t="s">
        <v>19</v>
      </c>
      <c r="E5" s="15">
        <v>90</v>
      </c>
      <c r="F5" s="15">
        <f>E5*0.2</f>
        <v>18</v>
      </c>
      <c r="G5" s="16" t="s">
        <v>124</v>
      </c>
      <c r="H5" s="15">
        <v>4</v>
      </c>
      <c r="I5" s="38">
        <f t="shared" si="0"/>
        <v>23.5294117647059</v>
      </c>
      <c r="J5" s="38">
        <f t="shared" si="1"/>
        <v>9.41176470588235</v>
      </c>
      <c r="K5" s="15" t="s">
        <v>125</v>
      </c>
      <c r="L5" s="39">
        <f t="shared" si="2"/>
        <v>34.44</v>
      </c>
      <c r="M5" s="40">
        <f t="shared" si="3"/>
        <v>61.8517647058824</v>
      </c>
      <c r="N5" s="8" t="s">
        <v>22</v>
      </c>
    </row>
    <row r="6" ht="26" spans="1:14">
      <c r="A6" s="10">
        <v>5</v>
      </c>
      <c r="B6" s="14" t="s">
        <v>126</v>
      </c>
      <c r="C6" s="14" t="s">
        <v>127</v>
      </c>
      <c r="D6" s="15" t="s">
        <v>19</v>
      </c>
      <c r="E6" s="15">
        <v>90</v>
      </c>
      <c r="F6" s="15">
        <v>18</v>
      </c>
      <c r="G6" s="16" t="s">
        <v>128</v>
      </c>
      <c r="H6" s="15">
        <v>3.4</v>
      </c>
      <c r="I6" s="38">
        <f t="shared" si="0"/>
        <v>20</v>
      </c>
      <c r="J6" s="38">
        <f t="shared" si="1"/>
        <v>8</v>
      </c>
      <c r="K6" s="15" t="s">
        <v>129</v>
      </c>
      <c r="L6" s="39">
        <f t="shared" si="2"/>
        <v>34.436</v>
      </c>
      <c r="M6" s="40">
        <f t="shared" si="3"/>
        <v>60.436</v>
      </c>
      <c r="N6" s="8" t="s">
        <v>22</v>
      </c>
    </row>
    <row r="7" ht="13" spans="1:14">
      <c r="A7" s="10">
        <v>6</v>
      </c>
      <c r="B7" s="14" t="s">
        <v>130</v>
      </c>
      <c r="C7" s="14" t="s">
        <v>131</v>
      </c>
      <c r="D7" s="15" t="s">
        <v>19</v>
      </c>
      <c r="E7" s="15">
        <v>90</v>
      </c>
      <c r="F7" s="15">
        <v>18</v>
      </c>
      <c r="G7" s="16" t="s">
        <v>132</v>
      </c>
      <c r="H7" s="15">
        <v>3</v>
      </c>
      <c r="I7" s="38">
        <f t="shared" si="0"/>
        <v>17.6470588235294</v>
      </c>
      <c r="J7" s="38">
        <f t="shared" si="1"/>
        <v>7.05882352941177</v>
      </c>
      <c r="K7" s="15" t="s">
        <v>78</v>
      </c>
      <c r="L7" s="39">
        <f t="shared" si="2"/>
        <v>34.224</v>
      </c>
      <c r="M7" s="40">
        <f t="shared" si="3"/>
        <v>59.2828235294118</v>
      </c>
      <c r="N7" s="8" t="s">
        <v>22</v>
      </c>
    </row>
    <row r="8" ht="13" spans="1:14">
      <c r="A8" s="10">
        <v>7</v>
      </c>
      <c r="B8" s="14" t="s">
        <v>133</v>
      </c>
      <c r="C8" s="14" t="s">
        <v>134</v>
      </c>
      <c r="D8" s="15" t="s">
        <v>19</v>
      </c>
      <c r="E8" s="15">
        <v>90</v>
      </c>
      <c r="F8" s="15">
        <v>18</v>
      </c>
      <c r="G8" s="17" t="s">
        <v>135</v>
      </c>
      <c r="H8" s="15">
        <v>2</v>
      </c>
      <c r="I8" s="38">
        <f t="shared" si="0"/>
        <v>11.7647058823529</v>
      </c>
      <c r="J8" s="38">
        <f t="shared" si="1"/>
        <v>4.70588235294118</v>
      </c>
      <c r="K8" s="15" t="s">
        <v>136</v>
      </c>
      <c r="L8" s="39">
        <f t="shared" si="2"/>
        <v>35.72</v>
      </c>
      <c r="M8" s="40">
        <f t="shared" si="3"/>
        <v>58.4258823529412</v>
      </c>
      <c r="N8" s="8" t="s">
        <v>22</v>
      </c>
    </row>
    <row r="9" ht="13" spans="1:14">
      <c r="A9" s="10">
        <v>8</v>
      </c>
      <c r="B9" s="14" t="s">
        <v>137</v>
      </c>
      <c r="C9" s="14" t="s">
        <v>138</v>
      </c>
      <c r="D9" s="15" t="s">
        <v>19</v>
      </c>
      <c r="E9" s="15">
        <v>90</v>
      </c>
      <c r="F9" s="15">
        <v>18</v>
      </c>
      <c r="G9" s="16" t="s">
        <v>139</v>
      </c>
      <c r="H9" s="15">
        <v>2</v>
      </c>
      <c r="I9" s="38">
        <f t="shared" si="0"/>
        <v>11.7647058823529</v>
      </c>
      <c r="J9" s="38">
        <f t="shared" si="1"/>
        <v>4.70588235294118</v>
      </c>
      <c r="K9" s="15" t="s">
        <v>140</v>
      </c>
      <c r="L9" s="39">
        <f t="shared" si="2"/>
        <v>35.456</v>
      </c>
      <c r="M9" s="40">
        <f t="shared" si="3"/>
        <v>58.1618823529412</v>
      </c>
      <c r="N9" s="8" t="s">
        <v>22</v>
      </c>
    </row>
    <row r="10" ht="26" spans="1:14">
      <c r="A10" s="10">
        <v>9</v>
      </c>
      <c r="B10" s="18" t="s">
        <v>141</v>
      </c>
      <c r="C10" s="18" t="s">
        <v>142</v>
      </c>
      <c r="D10" s="19" t="s">
        <v>19</v>
      </c>
      <c r="E10" s="19">
        <v>90</v>
      </c>
      <c r="F10" s="19">
        <f>E10*0.2</f>
        <v>18</v>
      </c>
      <c r="G10" s="20" t="s">
        <v>143</v>
      </c>
      <c r="H10" s="19">
        <v>2</v>
      </c>
      <c r="I10" s="41">
        <f t="shared" si="0"/>
        <v>11.7647058823529</v>
      </c>
      <c r="J10" s="41">
        <f t="shared" si="1"/>
        <v>4.70588235294118</v>
      </c>
      <c r="K10" s="19" t="s">
        <v>144</v>
      </c>
      <c r="L10" s="42">
        <f t="shared" si="2"/>
        <v>34.868</v>
      </c>
      <c r="M10" s="43">
        <f t="shared" si="3"/>
        <v>57.5738823529412</v>
      </c>
      <c r="N10" s="44" t="s">
        <v>27</v>
      </c>
    </row>
    <row r="11" ht="13" spans="1:14">
      <c r="A11" s="10">
        <v>10</v>
      </c>
      <c r="B11" s="18" t="s">
        <v>145</v>
      </c>
      <c r="C11" s="18" t="s">
        <v>146</v>
      </c>
      <c r="D11" s="19" t="s">
        <v>19</v>
      </c>
      <c r="E11" s="19">
        <v>90</v>
      </c>
      <c r="F11" s="19">
        <v>18</v>
      </c>
      <c r="G11" s="20" t="s">
        <v>147</v>
      </c>
      <c r="H11" s="19">
        <v>2</v>
      </c>
      <c r="I11" s="41">
        <f t="shared" si="0"/>
        <v>11.7647058823529</v>
      </c>
      <c r="J11" s="41">
        <f t="shared" si="1"/>
        <v>4.70588235294118</v>
      </c>
      <c r="K11" s="19" t="s">
        <v>148</v>
      </c>
      <c r="L11" s="42">
        <f t="shared" si="2"/>
        <v>34.748</v>
      </c>
      <c r="M11" s="43">
        <f t="shared" si="3"/>
        <v>57.4538823529412</v>
      </c>
      <c r="N11" s="44" t="s">
        <v>27</v>
      </c>
    </row>
    <row r="12" ht="13" spans="1:14">
      <c r="A12" s="10">
        <v>11</v>
      </c>
      <c r="B12" s="18" t="s">
        <v>149</v>
      </c>
      <c r="C12" s="21" t="s">
        <v>150</v>
      </c>
      <c r="D12" s="19" t="s">
        <v>19</v>
      </c>
      <c r="E12" s="19">
        <v>90</v>
      </c>
      <c r="F12" s="19">
        <f>E12*0.2</f>
        <v>18</v>
      </c>
      <c r="G12" s="20" t="s">
        <v>151</v>
      </c>
      <c r="H12" s="19">
        <v>2</v>
      </c>
      <c r="I12" s="41">
        <f t="shared" si="0"/>
        <v>11.7647058823529</v>
      </c>
      <c r="J12" s="41">
        <f t="shared" si="1"/>
        <v>4.70588235294118</v>
      </c>
      <c r="K12" s="19" t="s">
        <v>152</v>
      </c>
      <c r="L12" s="42">
        <f t="shared" si="2"/>
        <v>34.72</v>
      </c>
      <c r="M12" s="43">
        <f t="shared" si="3"/>
        <v>57.4258823529412</v>
      </c>
      <c r="N12" s="44" t="s">
        <v>27</v>
      </c>
    </row>
    <row r="13" ht="26" spans="1:14">
      <c r="A13" s="10">
        <v>12</v>
      </c>
      <c r="B13" s="18" t="s">
        <v>153</v>
      </c>
      <c r="C13" s="18" t="s">
        <v>154</v>
      </c>
      <c r="D13" s="19" t="s">
        <v>19</v>
      </c>
      <c r="E13" s="19">
        <v>90</v>
      </c>
      <c r="F13" s="19">
        <f>E13*0.2</f>
        <v>18</v>
      </c>
      <c r="G13" s="20" t="s">
        <v>155</v>
      </c>
      <c r="H13" s="19">
        <v>2</v>
      </c>
      <c r="I13" s="41">
        <f t="shared" si="0"/>
        <v>11.7647058823529</v>
      </c>
      <c r="J13" s="41">
        <f t="shared" si="1"/>
        <v>4.70588235294118</v>
      </c>
      <c r="K13" s="19" t="s">
        <v>43</v>
      </c>
      <c r="L13" s="42">
        <f t="shared" si="2"/>
        <v>34.68</v>
      </c>
      <c r="M13" s="43">
        <f t="shared" si="3"/>
        <v>57.3858823529412</v>
      </c>
      <c r="N13" s="44" t="s">
        <v>27</v>
      </c>
    </row>
    <row r="14" ht="26" spans="1:14">
      <c r="A14" s="10">
        <v>13</v>
      </c>
      <c r="B14" s="18" t="s">
        <v>156</v>
      </c>
      <c r="C14" s="18" t="s">
        <v>157</v>
      </c>
      <c r="D14" s="19" t="s">
        <v>19</v>
      </c>
      <c r="E14" s="19">
        <v>90</v>
      </c>
      <c r="F14" s="19">
        <f>E14*0.2</f>
        <v>18</v>
      </c>
      <c r="G14" s="20" t="s">
        <v>158</v>
      </c>
      <c r="H14" s="19">
        <v>1.4</v>
      </c>
      <c r="I14" s="41">
        <f t="shared" si="0"/>
        <v>8.23529411764706</v>
      </c>
      <c r="J14" s="41">
        <f t="shared" si="1"/>
        <v>3.29411764705882</v>
      </c>
      <c r="K14" s="19" t="s">
        <v>159</v>
      </c>
      <c r="L14" s="42">
        <f t="shared" si="2"/>
        <v>35.424</v>
      </c>
      <c r="M14" s="43">
        <f t="shared" si="3"/>
        <v>56.7181176470588</v>
      </c>
      <c r="N14" s="44" t="s">
        <v>27</v>
      </c>
    </row>
    <row r="15" ht="39" spans="1:14">
      <c r="A15" s="10">
        <v>14</v>
      </c>
      <c r="B15" s="18" t="s">
        <v>160</v>
      </c>
      <c r="C15" s="18" t="s">
        <v>161</v>
      </c>
      <c r="D15" s="19" t="s">
        <v>19</v>
      </c>
      <c r="E15" s="19">
        <v>90</v>
      </c>
      <c r="F15" s="19">
        <f>E15*0.2</f>
        <v>18</v>
      </c>
      <c r="G15" s="20" t="s">
        <v>162</v>
      </c>
      <c r="H15" s="19">
        <v>1.7</v>
      </c>
      <c r="I15" s="41">
        <f t="shared" si="0"/>
        <v>10</v>
      </c>
      <c r="J15" s="41">
        <f t="shared" si="1"/>
        <v>4</v>
      </c>
      <c r="K15" s="19" t="s">
        <v>163</v>
      </c>
      <c r="L15" s="42">
        <f t="shared" si="2"/>
        <v>34.62</v>
      </c>
      <c r="M15" s="43">
        <f t="shared" si="3"/>
        <v>56.62</v>
      </c>
      <c r="N15" s="44" t="s">
        <v>27</v>
      </c>
    </row>
    <row r="16" s="1" customFormat="1" ht="26" spans="1:14">
      <c r="A16" s="10">
        <v>15</v>
      </c>
      <c r="B16" s="18" t="s">
        <v>164</v>
      </c>
      <c r="C16" s="18" t="s">
        <v>165</v>
      </c>
      <c r="D16" s="19" t="s">
        <v>19</v>
      </c>
      <c r="E16" s="19">
        <v>90</v>
      </c>
      <c r="F16" s="19">
        <v>18</v>
      </c>
      <c r="G16" s="20" t="s">
        <v>166</v>
      </c>
      <c r="H16" s="19">
        <v>2</v>
      </c>
      <c r="I16" s="41">
        <f t="shared" si="0"/>
        <v>11.7647058823529</v>
      </c>
      <c r="J16" s="41">
        <f t="shared" si="1"/>
        <v>4.70588235294118</v>
      </c>
      <c r="K16" s="19" t="s">
        <v>167</v>
      </c>
      <c r="L16" s="42">
        <f t="shared" si="2"/>
        <v>33.852</v>
      </c>
      <c r="M16" s="43">
        <f t="shared" si="3"/>
        <v>56.5578823529412</v>
      </c>
      <c r="N16" s="44" t="s">
        <v>27</v>
      </c>
    </row>
    <row r="17" s="1" customFormat="1" ht="26" spans="1:14">
      <c r="A17" s="10">
        <v>16</v>
      </c>
      <c r="B17" s="18" t="s">
        <v>168</v>
      </c>
      <c r="C17" s="18" t="s">
        <v>169</v>
      </c>
      <c r="D17" s="19" t="s">
        <v>19</v>
      </c>
      <c r="E17" s="19">
        <v>90</v>
      </c>
      <c r="F17" s="19">
        <f>E17*0.2</f>
        <v>18</v>
      </c>
      <c r="G17" s="20" t="s">
        <v>170</v>
      </c>
      <c r="H17" s="19">
        <v>1.5</v>
      </c>
      <c r="I17" s="41">
        <f t="shared" si="0"/>
        <v>8.82352941176471</v>
      </c>
      <c r="J17" s="41">
        <f t="shared" si="1"/>
        <v>3.52941176470588</v>
      </c>
      <c r="K17" s="19" t="s">
        <v>171</v>
      </c>
      <c r="L17" s="42">
        <f t="shared" si="2"/>
        <v>34.876</v>
      </c>
      <c r="M17" s="43">
        <f t="shared" si="3"/>
        <v>56.4054117647059</v>
      </c>
      <c r="N17" s="44" t="s">
        <v>27</v>
      </c>
    </row>
    <row r="18" s="1" customFormat="1" ht="13" spans="1:14">
      <c r="A18" s="10">
        <v>17</v>
      </c>
      <c r="B18" s="18" t="s">
        <v>172</v>
      </c>
      <c r="C18" s="18" t="s">
        <v>173</v>
      </c>
      <c r="D18" s="19" t="s">
        <v>19</v>
      </c>
      <c r="E18" s="19">
        <v>90</v>
      </c>
      <c r="F18" s="19">
        <f>E18*0.2</f>
        <v>18</v>
      </c>
      <c r="G18" s="20" t="s">
        <v>174</v>
      </c>
      <c r="H18" s="19">
        <v>2</v>
      </c>
      <c r="I18" s="41">
        <f t="shared" si="0"/>
        <v>11.7647058823529</v>
      </c>
      <c r="J18" s="41">
        <f t="shared" si="1"/>
        <v>4.70588235294118</v>
      </c>
      <c r="K18" s="19" t="s">
        <v>175</v>
      </c>
      <c r="L18" s="42">
        <f t="shared" si="2"/>
        <v>33.668</v>
      </c>
      <c r="M18" s="43">
        <f t="shared" si="3"/>
        <v>56.3738823529412</v>
      </c>
      <c r="N18" s="44" t="s">
        <v>27</v>
      </c>
    </row>
    <row r="19" ht="39" spans="1:14">
      <c r="A19" s="10">
        <v>18</v>
      </c>
      <c r="B19" s="18" t="s">
        <v>176</v>
      </c>
      <c r="C19" s="18" t="s">
        <v>177</v>
      </c>
      <c r="D19" s="19" t="s">
        <v>19</v>
      </c>
      <c r="E19" s="19">
        <v>90</v>
      </c>
      <c r="F19" s="19">
        <v>18</v>
      </c>
      <c r="G19" s="20" t="s">
        <v>178</v>
      </c>
      <c r="H19" s="19">
        <v>1.7</v>
      </c>
      <c r="I19" s="41">
        <f t="shared" si="0"/>
        <v>10</v>
      </c>
      <c r="J19" s="41">
        <f t="shared" si="1"/>
        <v>4</v>
      </c>
      <c r="K19" s="19" t="s">
        <v>179</v>
      </c>
      <c r="L19" s="42">
        <f t="shared" si="2"/>
        <v>34.26</v>
      </c>
      <c r="M19" s="43">
        <f t="shared" si="3"/>
        <v>56.26</v>
      </c>
      <c r="N19" s="44" t="s">
        <v>27</v>
      </c>
    </row>
    <row r="20" ht="13" spans="1:14">
      <c r="A20" s="10">
        <v>19</v>
      </c>
      <c r="B20" s="18" t="s">
        <v>180</v>
      </c>
      <c r="C20" s="18" t="s">
        <v>181</v>
      </c>
      <c r="D20" s="19" t="s">
        <v>19</v>
      </c>
      <c r="E20" s="19">
        <v>90</v>
      </c>
      <c r="F20" s="19">
        <v>18</v>
      </c>
      <c r="G20" s="22" t="s">
        <v>182</v>
      </c>
      <c r="H20" s="19">
        <v>1</v>
      </c>
      <c r="I20" s="41">
        <f t="shared" si="0"/>
        <v>5.88235294117647</v>
      </c>
      <c r="J20" s="41">
        <f t="shared" si="1"/>
        <v>2.35294117647059</v>
      </c>
      <c r="K20" s="19" t="s">
        <v>183</v>
      </c>
      <c r="L20" s="42">
        <f t="shared" si="2"/>
        <v>35.872</v>
      </c>
      <c r="M20" s="43">
        <f t="shared" si="3"/>
        <v>56.2249411764706</v>
      </c>
      <c r="N20" s="44" t="s">
        <v>27</v>
      </c>
    </row>
    <row r="21" ht="26" spans="1:14">
      <c r="A21" s="10">
        <v>20</v>
      </c>
      <c r="B21" s="18" t="s">
        <v>184</v>
      </c>
      <c r="C21" s="18" t="s">
        <v>185</v>
      </c>
      <c r="D21" s="19" t="s">
        <v>19</v>
      </c>
      <c r="E21" s="19">
        <v>90</v>
      </c>
      <c r="F21" s="19">
        <v>18</v>
      </c>
      <c r="G21" s="20" t="s">
        <v>186</v>
      </c>
      <c r="H21" s="19">
        <v>1</v>
      </c>
      <c r="I21" s="41">
        <f t="shared" si="0"/>
        <v>5.88235294117647</v>
      </c>
      <c r="J21" s="41">
        <f t="shared" si="1"/>
        <v>2.35294117647059</v>
      </c>
      <c r="K21" s="19" t="s">
        <v>187</v>
      </c>
      <c r="L21" s="42">
        <f t="shared" si="2"/>
        <v>35.796</v>
      </c>
      <c r="M21" s="43">
        <f t="shared" si="3"/>
        <v>56.1489411764706</v>
      </c>
      <c r="N21" s="44" t="s">
        <v>27</v>
      </c>
    </row>
    <row r="22" s="1" customFormat="1" ht="13" spans="1:14">
      <c r="A22" s="10">
        <v>21</v>
      </c>
      <c r="B22" s="18" t="s">
        <v>188</v>
      </c>
      <c r="C22" s="18" t="s">
        <v>189</v>
      </c>
      <c r="D22" s="19" t="s">
        <v>19</v>
      </c>
      <c r="E22" s="19">
        <v>90</v>
      </c>
      <c r="F22" s="19">
        <f>E22*0.2</f>
        <v>18</v>
      </c>
      <c r="G22" s="20" t="s">
        <v>190</v>
      </c>
      <c r="H22" s="19">
        <v>1</v>
      </c>
      <c r="I22" s="41">
        <f t="shared" si="0"/>
        <v>5.88235294117647</v>
      </c>
      <c r="J22" s="41">
        <f t="shared" si="1"/>
        <v>2.35294117647059</v>
      </c>
      <c r="K22" s="19" t="s">
        <v>191</v>
      </c>
      <c r="L22" s="42">
        <f t="shared" si="2"/>
        <v>35.644</v>
      </c>
      <c r="M22" s="43">
        <f t="shared" si="3"/>
        <v>55.9969411764706</v>
      </c>
      <c r="N22" s="44" t="s">
        <v>27</v>
      </c>
    </row>
    <row r="23" ht="13" spans="1:14">
      <c r="A23" s="10">
        <v>22</v>
      </c>
      <c r="B23" s="18" t="s">
        <v>192</v>
      </c>
      <c r="C23" s="18" t="s">
        <v>193</v>
      </c>
      <c r="D23" s="19" t="s">
        <v>19</v>
      </c>
      <c r="E23" s="19">
        <v>90</v>
      </c>
      <c r="F23" s="19">
        <v>18</v>
      </c>
      <c r="G23" s="23" t="s">
        <v>194</v>
      </c>
      <c r="H23" s="19">
        <v>1</v>
      </c>
      <c r="I23" s="41">
        <f t="shared" si="0"/>
        <v>5.88235294117647</v>
      </c>
      <c r="J23" s="41">
        <f t="shared" si="1"/>
        <v>2.35294117647059</v>
      </c>
      <c r="K23" s="19" t="s">
        <v>195</v>
      </c>
      <c r="L23" s="42">
        <f t="shared" si="2"/>
        <v>35.612</v>
      </c>
      <c r="M23" s="43">
        <f t="shared" si="3"/>
        <v>55.9649411764706</v>
      </c>
      <c r="N23" s="44" t="s">
        <v>27</v>
      </c>
    </row>
    <row r="24" s="1" customFormat="1" ht="13" spans="1:14">
      <c r="A24" s="10">
        <v>23</v>
      </c>
      <c r="B24" s="18" t="s">
        <v>196</v>
      </c>
      <c r="C24" s="18" t="s">
        <v>197</v>
      </c>
      <c r="D24" s="19" t="s">
        <v>19</v>
      </c>
      <c r="E24" s="19">
        <v>90</v>
      </c>
      <c r="F24" s="19">
        <v>18</v>
      </c>
      <c r="G24" s="20" t="s">
        <v>198</v>
      </c>
      <c r="H24" s="19">
        <v>1.4</v>
      </c>
      <c r="I24" s="41">
        <f t="shared" si="0"/>
        <v>8.23529411764706</v>
      </c>
      <c r="J24" s="41">
        <f t="shared" si="1"/>
        <v>3.29411764705882</v>
      </c>
      <c r="K24" s="19" t="s">
        <v>199</v>
      </c>
      <c r="L24" s="42">
        <f t="shared" si="2"/>
        <v>34.652</v>
      </c>
      <c r="M24" s="43">
        <f t="shared" si="3"/>
        <v>55.9461176470588</v>
      </c>
      <c r="N24" s="44" t="s">
        <v>27</v>
      </c>
    </row>
    <row r="25" ht="13" spans="1:14">
      <c r="A25" s="10">
        <v>24</v>
      </c>
      <c r="B25" s="18" t="s">
        <v>200</v>
      </c>
      <c r="C25" s="21" t="s">
        <v>201</v>
      </c>
      <c r="D25" s="19" t="s">
        <v>19</v>
      </c>
      <c r="E25" s="19">
        <v>90</v>
      </c>
      <c r="F25" s="19">
        <v>18</v>
      </c>
      <c r="G25" s="23" t="s">
        <v>202</v>
      </c>
      <c r="H25" s="19">
        <v>1</v>
      </c>
      <c r="I25" s="41">
        <f t="shared" si="0"/>
        <v>5.88235294117647</v>
      </c>
      <c r="J25" s="41">
        <f t="shared" si="1"/>
        <v>2.35294117647059</v>
      </c>
      <c r="K25" s="19" t="s">
        <v>203</v>
      </c>
      <c r="L25" s="42">
        <f t="shared" si="2"/>
        <v>35.564</v>
      </c>
      <c r="M25" s="43">
        <f t="shared" si="3"/>
        <v>55.9169411764706</v>
      </c>
      <c r="N25" s="44" t="s">
        <v>27</v>
      </c>
    </row>
    <row r="26" ht="13" spans="1:14">
      <c r="A26" s="10">
        <v>25</v>
      </c>
      <c r="B26" s="18" t="s">
        <v>204</v>
      </c>
      <c r="C26" s="18" t="s">
        <v>205</v>
      </c>
      <c r="D26" s="19" t="s">
        <v>19</v>
      </c>
      <c r="E26" s="19">
        <v>90</v>
      </c>
      <c r="F26" s="19">
        <f>E26*0.2</f>
        <v>18</v>
      </c>
      <c r="G26" s="23" t="s">
        <v>202</v>
      </c>
      <c r="H26" s="19">
        <v>1</v>
      </c>
      <c r="I26" s="41">
        <f t="shared" si="0"/>
        <v>5.88235294117647</v>
      </c>
      <c r="J26" s="41">
        <f t="shared" si="1"/>
        <v>2.35294117647059</v>
      </c>
      <c r="K26" s="19" t="s">
        <v>206</v>
      </c>
      <c r="L26" s="42">
        <f t="shared" si="2"/>
        <v>35.352</v>
      </c>
      <c r="M26" s="43">
        <f t="shared" si="3"/>
        <v>55.7049411764706</v>
      </c>
      <c r="N26" s="44" t="s">
        <v>27</v>
      </c>
    </row>
    <row r="27" s="1" customFormat="1" ht="26" spans="1:14">
      <c r="A27" s="10">
        <v>26</v>
      </c>
      <c r="B27" s="18" t="s">
        <v>207</v>
      </c>
      <c r="C27" s="18" t="s">
        <v>208</v>
      </c>
      <c r="D27" s="19" t="s">
        <v>19</v>
      </c>
      <c r="E27" s="19">
        <v>90</v>
      </c>
      <c r="F27" s="19">
        <v>18</v>
      </c>
      <c r="G27" s="20" t="s">
        <v>209</v>
      </c>
      <c r="H27" s="19">
        <v>1</v>
      </c>
      <c r="I27" s="41">
        <f t="shared" si="0"/>
        <v>5.88235294117647</v>
      </c>
      <c r="J27" s="41">
        <f t="shared" si="1"/>
        <v>2.35294117647059</v>
      </c>
      <c r="K27" s="19" t="s">
        <v>210</v>
      </c>
      <c r="L27" s="42">
        <f t="shared" si="2"/>
        <v>35.188</v>
      </c>
      <c r="M27" s="43">
        <f t="shared" si="3"/>
        <v>55.5409411764706</v>
      </c>
      <c r="N27" s="44" t="s">
        <v>27</v>
      </c>
    </row>
    <row r="28" ht="13" spans="1:14">
      <c r="A28" s="10">
        <v>27</v>
      </c>
      <c r="B28" s="18" t="s">
        <v>211</v>
      </c>
      <c r="C28" s="18" t="s">
        <v>212</v>
      </c>
      <c r="D28" s="19" t="s">
        <v>19</v>
      </c>
      <c r="E28" s="19">
        <v>90</v>
      </c>
      <c r="F28" s="19">
        <f>E28*0.2</f>
        <v>18</v>
      </c>
      <c r="G28" s="20" t="s">
        <v>213</v>
      </c>
      <c r="H28" s="19">
        <v>1.7</v>
      </c>
      <c r="I28" s="41">
        <f t="shared" si="0"/>
        <v>10</v>
      </c>
      <c r="J28" s="41">
        <f t="shared" si="1"/>
        <v>4</v>
      </c>
      <c r="K28" s="19" t="s">
        <v>214</v>
      </c>
      <c r="L28" s="42">
        <f t="shared" si="2"/>
        <v>33.512</v>
      </c>
      <c r="M28" s="43">
        <f t="shared" si="3"/>
        <v>55.512</v>
      </c>
      <c r="N28" s="44" t="s">
        <v>27</v>
      </c>
    </row>
    <row r="29" ht="13" spans="1:14">
      <c r="A29" s="10">
        <v>28</v>
      </c>
      <c r="B29" s="18" t="s">
        <v>215</v>
      </c>
      <c r="C29" s="21" t="s">
        <v>216</v>
      </c>
      <c r="D29" s="19" t="s">
        <v>19</v>
      </c>
      <c r="E29" s="19">
        <v>90</v>
      </c>
      <c r="F29" s="19">
        <v>18</v>
      </c>
      <c r="G29" s="20" t="s">
        <v>217</v>
      </c>
      <c r="H29" s="19">
        <v>0.5</v>
      </c>
      <c r="I29" s="41">
        <f t="shared" si="0"/>
        <v>2.94117647058824</v>
      </c>
      <c r="J29" s="41">
        <f t="shared" si="1"/>
        <v>1.17647058823529</v>
      </c>
      <c r="K29" s="19" t="s">
        <v>218</v>
      </c>
      <c r="L29" s="42">
        <f t="shared" si="2"/>
        <v>36.304</v>
      </c>
      <c r="M29" s="43">
        <f t="shared" si="3"/>
        <v>55.4804705882353</v>
      </c>
      <c r="N29" s="44" t="s">
        <v>27</v>
      </c>
    </row>
    <row r="30" ht="13" spans="1:14">
      <c r="A30" s="10">
        <v>29</v>
      </c>
      <c r="B30" s="18" t="s">
        <v>219</v>
      </c>
      <c r="C30" s="18" t="s">
        <v>220</v>
      </c>
      <c r="D30" s="19" t="s">
        <v>19</v>
      </c>
      <c r="E30" s="19">
        <v>90</v>
      </c>
      <c r="F30" s="19">
        <v>18</v>
      </c>
      <c r="G30" s="22" t="s">
        <v>63</v>
      </c>
      <c r="H30" s="19">
        <v>1</v>
      </c>
      <c r="I30" s="41">
        <f t="shared" si="0"/>
        <v>5.88235294117647</v>
      </c>
      <c r="J30" s="41">
        <f t="shared" si="1"/>
        <v>2.35294117647059</v>
      </c>
      <c r="K30" s="19" t="s">
        <v>221</v>
      </c>
      <c r="L30" s="42">
        <f t="shared" si="2"/>
        <v>35.12</v>
      </c>
      <c r="M30" s="43">
        <f t="shared" si="3"/>
        <v>55.4729411764706</v>
      </c>
      <c r="N30" s="44" t="s">
        <v>27</v>
      </c>
    </row>
    <row r="31" s="1" customFormat="1" ht="13" spans="1:14">
      <c r="A31" s="10">
        <v>30</v>
      </c>
      <c r="B31" s="18" t="s">
        <v>222</v>
      </c>
      <c r="C31" s="18" t="s">
        <v>223</v>
      </c>
      <c r="D31" s="19" t="s">
        <v>19</v>
      </c>
      <c r="E31" s="19">
        <v>90</v>
      </c>
      <c r="F31" s="19">
        <v>18</v>
      </c>
      <c r="G31" s="22" t="s">
        <v>182</v>
      </c>
      <c r="H31" s="19">
        <v>1</v>
      </c>
      <c r="I31" s="41">
        <f t="shared" si="0"/>
        <v>5.88235294117647</v>
      </c>
      <c r="J31" s="41">
        <f t="shared" si="1"/>
        <v>2.35294117647059</v>
      </c>
      <c r="K31" s="19" t="s">
        <v>221</v>
      </c>
      <c r="L31" s="42">
        <f t="shared" si="2"/>
        <v>35.12</v>
      </c>
      <c r="M31" s="43">
        <f t="shared" si="3"/>
        <v>55.4729411764706</v>
      </c>
      <c r="N31" s="44" t="s">
        <v>27</v>
      </c>
    </row>
    <row r="32" ht="13" spans="1:14">
      <c r="A32" s="10">
        <v>31</v>
      </c>
      <c r="B32" s="18" t="s">
        <v>224</v>
      </c>
      <c r="C32" s="18" t="s">
        <v>225</v>
      </c>
      <c r="D32" s="19" t="s">
        <v>19</v>
      </c>
      <c r="E32" s="19">
        <v>90</v>
      </c>
      <c r="F32" s="19">
        <v>18</v>
      </c>
      <c r="G32" s="23" t="s">
        <v>63</v>
      </c>
      <c r="H32" s="19">
        <v>1</v>
      </c>
      <c r="I32" s="41">
        <f t="shared" si="0"/>
        <v>5.88235294117647</v>
      </c>
      <c r="J32" s="41">
        <f t="shared" si="1"/>
        <v>2.35294117647059</v>
      </c>
      <c r="K32" s="19" t="s">
        <v>226</v>
      </c>
      <c r="L32" s="42">
        <f t="shared" si="2"/>
        <v>35.052</v>
      </c>
      <c r="M32" s="43">
        <f t="shared" si="3"/>
        <v>55.4049411764706</v>
      </c>
      <c r="N32" s="44" t="s">
        <v>27</v>
      </c>
    </row>
    <row r="33" s="1" customFormat="1" ht="26" spans="1:14">
      <c r="A33" s="10">
        <v>32</v>
      </c>
      <c r="B33" s="18" t="s">
        <v>227</v>
      </c>
      <c r="C33" s="18" t="s">
        <v>228</v>
      </c>
      <c r="D33" s="19" t="s">
        <v>19</v>
      </c>
      <c r="E33" s="19">
        <v>90</v>
      </c>
      <c r="F33" s="19">
        <f>E33*0.2</f>
        <v>18</v>
      </c>
      <c r="G33" s="20" t="s">
        <v>229</v>
      </c>
      <c r="H33" s="19">
        <v>1</v>
      </c>
      <c r="I33" s="41">
        <f t="shared" si="0"/>
        <v>5.88235294117647</v>
      </c>
      <c r="J33" s="41">
        <f t="shared" si="1"/>
        <v>2.35294117647059</v>
      </c>
      <c r="K33" s="19" t="s">
        <v>230</v>
      </c>
      <c r="L33" s="42">
        <f t="shared" si="2"/>
        <v>35.04</v>
      </c>
      <c r="M33" s="43">
        <f t="shared" si="3"/>
        <v>55.3929411764706</v>
      </c>
      <c r="N33" s="44" t="s">
        <v>27</v>
      </c>
    </row>
    <row r="34" s="1" customFormat="1" ht="13" spans="1:14">
      <c r="A34" s="10">
        <v>33</v>
      </c>
      <c r="B34" s="18" t="s">
        <v>231</v>
      </c>
      <c r="C34" s="18" t="s">
        <v>232</v>
      </c>
      <c r="D34" s="19" t="s">
        <v>19</v>
      </c>
      <c r="E34" s="19">
        <v>90</v>
      </c>
      <c r="F34" s="19">
        <f>E34*0.2</f>
        <v>18</v>
      </c>
      <c r="G34" s="22" t="s">
        <v>182</v>
      </c>
      <c r="H34" s="19">
        <v>1</v>
      </c>
      <c r="I34" s="41">
        <f t="shared" si="0"/>
        <v>5.88235294117647</v>
      </c>
      <c r="J34" s="41">
        <f t="shared" si="1"/>
        <v>2.35294117647059</v>
      </c>
      <c r="K34" s="19" t="s">
        <v>233</v>
      </c>
      <c r="L34" s="42">
        <f t="shared" si="2"/>
        <v>35.036</v>
      </c>
      <c r="M34" s="43">
        <f t="shared" si="3"/>
        <v>55.3889411764706</v>
      </c>
      <c r="N34" s="44" t="s">
        <v>27</v>
      </c>
    </row>
    <row r="35" ht="13" spans="1:14">
      <c r="A35" s="10">
        <v>34</v>
      </c>
      <c r="B35" s="18" t="s">
        <v>234</v>
      </c>
      <c r="C35" s="18" t="s">
        <v>235</v>
      </c>
      <c r="D35" s="19" t="s">
        <v>19</v>
      </c>
      <c r="E35" s="19">
        <v>90</v>
      </c>
      <c r="F35" s="19">
        <f>E35*0.2</f>
        <v>18</v>
      </c>
      <c r="G35" s="23" t="s">
        <v>63</v>
      </c>
      <c r="H35" s="19">
        <v>1</v>
      </c>
      <c r="I35" s="41">
        <f t="shared" si="0"/>
        <v>5.88235294117647</v>
      </c>
      <c r="J35" s="41">
        <f t="shared" si="1"/>
        <v>2.35294117647059</v>
      </c>
      <c r="K35" s="19" t="s">
        <v>236</v>
      </c>
      <c r="L35" s="42">
        <f t="shared" si="2"/>
        <v>35</v>
      </c>
      <c r="M35" s="43">
        <f t="shared" si="3"/>
        <v>55.3529411764706</v>
      </c>
      <c r="N35" s="44" t="s">
        <v>27</v>
      </c>
    </row>
    <row r="36" ht="26" spans="1:14">
      <c r="A36" s="10">
        <v>35</v>
      </c>
      <c r="B36" s="18" t="s">
        <v>237</v>
      </c>
      <c r="C36" s="18" t="s">
        <v>238</v>
      </c>
      <c r="D36" s="19" t="s">
        <v>19</v>
      </c>
      <c r="E36" s="19">
        <v>90</v>
      </c>
      <c r="F36" s="19">
        <v>18</v>
      </c>
      <c r="G36" s="20" t="s">
        <v>239</v>
      </c>
      <c r="H36" s="19">
        <v>1</v>
      </c>
      <c r="I36" s="41">
        <f t="shared" si="0"/>
        <v>5.88235294117647</v>
      </c>
      <c r="J36" s="41">
        <f t="shared" si="1"/>
        <v>2.35294117647059</v>
      </c>
      <c r="K36" s="19" t="s">
        <v>47</v>
      </c>
      <c r="L36" s="42">
        <f t="shared" si="2"/>
        <v>34.972</v>
      </c>
      <c r="M36" s="43">
        <f t="shared" si="3"/>
        <v>55.3249411764706</v>
      </c>
      <c r="N36" s="44" t="s">
        <v>27</v>
      </c>
    </row>
    <row r="37" s="1" customFormat="1" ht="13" spans="1:14">
      <c r="A37" s="10">
        <v>36</v>
      </c>
      <c r="B37" s="18" t="s">
        <v>240</v>
      </c>
      <c r="C37" s="18" t="s">
        <v>241</v>
      </c>
      <c r="D37" s="19" t="s">
        <v>19</v>
      </c>
      <c r="E37" s="19">
        <v>90</v>
      </c>
      <c r="F37" s="19">
        <f>E37*0.2</f>
        <v>18</v>
      </c>
      <c r="G37" s="22" t="s">
        <v>242</v>
      </c>
      <c r="H37" s="19">
        <v>1</v>
      </c>
      <c r="I37" s="41">
        <f t="shared" si="0"/>
        <v>5.88235294117647</v>
      </c>
      <c r="J37" s="41">
        <f t="shared" si="1"/>
        <v>2.35294117647059</v>
      </c>
      <c r="K37" s="19" t="s">
        <v>243</v>
      </c>
      <c r="L37" s="42">
        <f t="shared" si="2"/>
        <v>34.964</v>
      </c>
      <c r="M37" s="43">
        <f t="shared" si="3"/>
        <v>55.3169411764706</v>
      </c>
      <c r="N37" s="44" t="s">
        <v>27</v>
      </c>
    </row>
    <row r="38" ht="13" spans="1:14">
      <c r="A38" s="10">
        <v>37</v>
      </c>
      <c r="B38" s="18" t="s">
        <v>244</v>
      </c>
      <c r="C38" s="18" t="s">
        <v>245</v>
      </c>
      <c r="D38" s="19" t="s">
        <v>19</v>
      </c>
      <c r="E38" s="19">
        <v>90</v>
      </c>
      <c r="F38" s="19">
        <f>E38*0.2</f>
        <v>18</v>
      </c>
      <c r="G38" s="23" t="s">
        <v>246</v>
      </c>
      <c r="H38" s="19">
        <v>1</v>
      </c>
      <c r="I38" s="41">
        <f t="shared" si="0"/>
        <v>5.88235294117647</v>
      </c>
      <c r="J38" s="41">
        <f t="shared" si="1"/>
        <v>2.35294117647059</v>
      </c>
      <c r="K38" s="19" t="s">
        <v>60</v>
      </c>
      <c r="L38" s="42">
        <f t="shared" si="2"/>
        <v>34.944</v>
      </c>
      <c r="M38" s="43">
        <f t="shared" si="3"/>
        <v>55.2969411764706</v>
      </c>
      <c r="N38" s="44" t="s">
        <v>27</v>
      </c>
    </row>
    <row r="39" ht="13" spans="1:14">
      <c r="A39" s="10">
        <v>38</v>
      </c>
      <c r="B39" s="18" t="s">
        <v>247</v>
      </c>
      <c r="C39" s="18" t="s">
        <v>248</v>
      </c>
      <c r="D39" s="19" t="s">
        <v>19</v>
      </c>
      <c r="E39" s="19">
        <v>90</v>
      </c>
      <c r="F39" s="19">
        <v>18</v>
      </c>
      <c r="G39" s="23" t="s">
        <v>202</v>
      </c>
      <c r="H39" s="19">
        <v>1</v>
      </c>
      <c r="I39" s="41">
        <f t="shared" si="0"/>
        <v>5.88235294117647</v>
      </c>
      <c r="J39" s="41">
        <f t="shared" si="1"/>
        <v>2.35294117647059</v>
      </c>
      <c r="K39" s="19" t="s">
        <v>35</v>
      </c>
      <c r="L39" s="42">
        <f t="shared" si="2"/>
        <v>34.92</v>
      </c>
      <c r="M39" s="43">
        <f t="shared" si="3"/>
        <v>55.2729411764706</v>
      </c>
      <c r="N39" s="44" t="s">
        <v>27</v>
      </c>
    </row>
    <row r="40" s="1" customFormat="1" ht="13" spans="1:14">
      <c r="A40" s="10">
        <v>39</v>
      </c>
      <c r="B40" s="18" t="s">
        <v>249</v>
      </c>
      <c r="C40" s="18" t="s">
        <v>250</v>
      </c>
      <c r="D40" s="19" t="s">
        <v>19</v>
      </c>
      <c r="E40" s="19">
        <v>90</v>
      </c>
      <c r="F40" s="19">
        <v>18</v>
      </c>
      <c r="G40" s="22" t="s">
        <v>182</v>
      </c>
      <c r="H40" s="19">
        <v>1</v>
      </c>
      <c r="I40" s="41">
        <f t="shared" si="0"/>
        <v>5.88235294117647</v>
      </c>
      <c r="J40" s="41">
        <f t="shared" si="1"/>
        <v>2.35294117647059</v>
      </c>
      <c r="K40" s="19" t="s">
        <v>251</v>
      </c>
      <c r="L40" s="42">
        <f t="shared" si="2"/>
        <v>34.912</v>
      </c>
      <c r="M40" s="43">
        <f t="shared" si="3"/>
        <v>55.2649411764706</v>
      </c>
      <c r="N40" s="44" t="s">
        <v>27</v>
      </c>
    </row>
    <row r="41" ht="13" spans="1:14">
      <c r="A41" s="10">
        <v>40</v>
      </c>
      <c r="B41" s="18" t="s">
        <v>252</v>
      </c>
      <c r="C41" s="18" t="s">
        <v>253</v>
      </c>
      <c r="D41" s="19" t="s">
        <v>19</v>
      </c>
      <c r="E41" s="19">
        <v>90</v>
      </c>
      <c r="F41" s="19">
        <v>18</v>
      </c>
      <c r="G41" s="23" t="s">
        <v>63</v>
      </c>
      <c r="H41" s="19">
        <v>1</v>
      </c>
      <c r="I41" s="41">
        <f t="shared" si="0"/>
        <v>5.88235294117647</v>
      </c>
      <c r="J41" s="41">
        <f t="shared" si="1"/>
        <v>2.35294117647059</v>
      </c>
      <c r="K41" s="19" t="s">
        <v>254</v>
      </c>
      <c r="L41" s="42">
        <f t="shared" si="2"/>
        <v>34.888</v>
      </c>
      <c r="M41" s="43">
        <f t="shared" si="3"/>
        <v>55.2409411764706</v>
      </c>
      <c r="N41" s="44" t="s">
        <v>27</v>
      </c>
    </row>
    <row r="42" ht="13" spans="1:14">
      <c r="A42" s="10">
        <v>41</v>
      </c>
      <c r="B42" s="18" t="s">
        <v>255</v>
      </c>
      <c r="C42" s="18" t="s">
        <v>256</v>
      </c>
      <c r="D42" s="19" t="s">
        <v>19</v>
      </c>
      <c r="E42" s="19">
        <v>90</v>
      </c>
      <c r="F42" s="19">
        <f>E42*0.2</f>
        <v>18</v>
      </c>
      <c r="G42" s="23" t="s">
        <v>63</v>
      </c>
      <c r="H42" s="19">
        <v>1</v>
      </c>
      <c r="I42" s="41">
        <f t="shared" si="0"/>
        <v>5.88235294117647</v>
      </c>
      <c r="J42" s="41">
        <f t="shared" si="1"/>
        <v>2.35294117647059</v>
      </c>
      <c r="K42" s="19" t="s">
        <v>257</v>
      </c>
      <c r="L42" s="42">
        <f t="shared" si="2"/>
        <v>34.884</v>
      </c>
      <c r="M42" s="43">
        <f t="shared" si="3"/>
        <v>55.2369411764706</v>
      </c>
      <c r="N42" s="44" t="s">
        <v>27</v>
      </c>
    </row>
    <row r="43" ht="13" spans="1:14">
      <c r="A43" s="10">
        <v>42</v>
      </c>
      <c r="B43" s="18" t="s">
        <v>258</v>
      </c>
      <c r="C43" s="18" t="s">
        <v>259</v>
      </c>
      <c r="D43" s="19" t="s">
        <v>19</v>
      </c>
      <c r="E43" s="19">
        <v>90</v>
      </c>
      <c r="F43" s="19">
        <v>18</v>
      </c>
      <c r="G43" s="22" t="s">
        <v>242</v>
      </c>
      <c r="H43" s="19">
        <v>1</v>
      </c>
      <c r="I43" s="41">
        <f t="shared" si="0"/>
        <v>5.88235294117647</v>
      </c>
      <c r="J43" s="41">
        <f t="shared" si="1"/>
        <v>2.35294117647059</v>
      </c>
      <c r="K43" s="19" t="s">
        <v>260</v>
      </c>
      <c r="L43" s="42">
        <f t="shared" si="2"/>
        <v>34.836</v>
      </c>
      <c r="M43" s="43">
        <f t="shared" si="3"/>
        <v>55.1889411764706</v>
      </c>
      <c r="N43" s="44" t="s">
        <v>27</v>
      </c>
    </row>
    <row r="44" s="1" customFormat="1" ht="13" spans="1:14">
      <c r="A44" s="10">
        <v>43</v>
      </c>
      <c r="B44" s="18" t="s">
        <v>261</v>
      </c>
      <c r="C44" s="18" t="s">
        <v>262</v>
      </c>
      <c r="D44" s="19" t="s">
        <v>19</v>
      </c>
      <c r="E44" s="19">
        <v>90</v>
      </c>
      <c r="F44" s="19">
        <v>18</v>
      </c>
      <c r="G44" s="23" t="s">
        <v>263</v>
      </c>
      <c r="H44" s="19">
        <v>1</v>
      </c>
      <c r="I44" s="41">
        <f t="shared" si="0"/>
        <v>5.88235294117647</v>
      </c>
      <c r="J44" s="41">
        <f t="shared" si="1"/>
        <v>2.35294117647059</v>
      </c>
      <c r="K44" s="19" t="s">
        <v>264</v>
      </c>
      <c r="L44" s="42">
        <f t="shared" si="2"/>
        <v>34.824</v>
      </c>
      <c r="M44" s="43">
        <f t="shared" si="3"/>
        <v>55.1769411764706</v>
      </c>
      <c r="N44" s="44" t="s">
        <v>27</v>
      </c>
    </row>
    <row r="45" ht="13" spans="1:14">
      <c r="A45" s="10">
        <v>44</v>
      </c>
      <c r="B45" s="18" t="s">
        <v>265</v>
      </c>
      <c r="C45" s="24" t="s">
        <v>266</v>
      </c>
      <c r="D45" s="19" t="s">
        <v>19</v>
      </c>
      <c r="E45" s="19">
        <v>90</v>
      </c>
      <c r="F45" s="19">
        <f>E26*0.2</f>
        <v>18</v>
      </c>
      <c r="G45" s="22" t="s">
        <v>267</v>
      </c>
      <c r="H45" s="19">
        <v>1</v>
      </c>
      <c r="I45" s="41">
        <f t="shared" si="0"/>
        <v>5.88235294117647</v>
      </c>
      <c r="J45" s="41">
        <f t="shared" si="1"/>
        <v>2.35294117647059</v>
      </c>
      <c r="K45" s="19" t="s">
        <v>268</v>
      </c>
      <c r="L45" s="42">
        <f t="shared" si="2"/>
        <v>34.812</v>
      </c>
      <c r="M45" s="43">
        <f t="shared" si="3"/>
        <v>55.1649411764706</v>
      </c>
      <c r="N45" s="44" t="s">
        <v>27</v>
      </c>
    </row>
    <row r="46" s="1" customFormat="1" ht="13" spans="1:14">
      <c r="A46" s="10">
        <v>45</v>
      </c>
      <c r="B46" s="18" t="s">
        <v>269</v>
      </c>
      <c r="C46" s="18" t="s">
        <v>270</v>
      </c>
      <c r="D46" s="19" t="s">
        <v>19</v>
      </c>
      <c r="E46" s="19">
        <v>90</v>
      </c>
      <c r="F46" s="19">
        <v>18</v>
      </c>
      <c r="G46" s="22" t="s">
        <v>182</v>
      </c>
      <c r="H46" s="19">
        <v>1</v>
      </c>
      <c r="I46" s="41">
        <f t="shared" si="0"/>
        <v>5.88235294117647</v>
      </c>
      <c r="J46" s="41">
        <f t="shared" si="1"/>
        <v>2.35294117647059</v>
      </c>
      <c r="K46" s="19" t="s">
        <v>271</v>
      </c>
      <c r="L46" s="42">
        <f t="shared" si="2"/>
        <v>34.632</v>
      </c>
      <c r="M46" s="43">
        <f t="shared" si="3"/>
        <v>54.9849411764706</v>
      </c>
      <c r="N46" s="44" t="s">
        <v>27</v>
      </c>
    </row>
    <row r="47" s="1" customFormat="1" ht="13" spans="1:14">
      <c r="A47" s="10">
        <v>46</v>
      </c>
      <c r="B47" s="18" t="s">
        <v>272</v>
      </c>
      <c r="C47" s="18" t="s">
        <v>273</v>
      </c>
      <c r="D47" s="19" t="s">
        <v>19</v>
      </c>
      <c r="E47" s="19">
        <v>90</v>
      </c>
      <c r="F47" s="19">
        <f>E47*0.2</f>
        <v>18</v>
      </c>
      <c r="G47" s="23" t="s">
        <v>63</v>
      </c>
      <c r="H47" s="19">
        <v>1</v>
      </c>
      <c r="I47" s="41">
        <f t="shared" si="0"/>
        <v>5.88235294117647</v>
      </c>
      <c r="J47" s="41">
        <f t="shared" si="1"/>
        <v>2.35294117647059</v>
      </c>
      <c r="K47" s="19" t="s">
        <v>274</v>
      </c>
      <c r="L47" s="42">
        <f t="shared" si="2"/>
        <v>34.608</v>
      </c>
      <c r="M47" s="43">
        <f t="shared" si="3"/>
        <v>54.9609411764706</v>
      </c>
      <c r="N47" s="44" t="s">
        <v>27</v>
      </c>
    </row>
    <row r="48" ht="13" spans="1:14">
      <c r="A48" s="10">
        <v>47</v>
      </c>
      <c r="B48" s="18" t="s">
        <v>275</v>
      </c>
      <c r="C48" s="18" t="s">
        <v>276</v>
      </c>
      <c r="D48" s="19" t="s">
        <v>19</v>
      </c>
      <c r="E48" s="19">
        <v>90</v>
      </c>
      <c r="F48" s="19">
        <v>18</v>
      </c>
      <c r="G48" s="22" t="s">
        <v>182</v>
      </c>
      <c r="H48" s="19">
        <v>1</v>
      </c>
      <c r="I48" s="41">
        <f t="shared" si="0"/>
        <v>5.88235294117647</v>
      </c>
      <c r="J48" s="41">
        <f t="shared" si="1"/>
        <v>2.35294117647059</v>
      </c>
      <c r="K48" s="19" t="s">
        <v>277</v>
      </c>
      <c r="L48" s="42">
        <f t="shared" si="2"/>
        <v>34.572</v>
      </c>
      <c r="M48" s="43">
        <f t="shared" si="3"/>
        <v>54.9249411764706</v>
      </c>
      <c r="N48" s="44" t="s">
        <v>27</v>
      </c>
    </row>
    <row r="49" ht="13" spans="1:14">
      <c r="A49" s="10">
        <v>48</v>
      </c>
      <c r="B49" s="18" t="s">
        <v>278</v>
      </c>
      <c r="C49" s="18" t="s">
        <v>279</v>
      </c>
      <c r="D49" s="19" t="s">
        <v>19</v>
      </c>
      <c r="E49" s="19">
        <v>90</v>
      </c>
      <c r="F49" s="19">
        <v>18</v>
      </c>
      <c r="G49" s="22" t="s">
        <v>182</v>
      </c>
      <c r="H49" s="19">
        <v>1</v>
      </c>
      <c r="I49" s="41">
        <f t="shared" si="0"/>
        <v>5.88235294117647</v>
      </c>
      <c r="J49" s="41">
        <f t="shared" si="1"/>
        <v>2.35294117647059</v>
      </c>
      <c r="K49" s="19" t="s">
        <v>280</v>
      </c>
      <c r="L49" s="42">
        <f t="shared" si="2"/>
        <v>34.56</v>
      </c>
      <c r="M49" s="43">
        <f t="shared" si="3"/>
        <v>54.9129411764706</v>
      </c>
      <c r="N49" s="44" t="s">
        <v>27</v>
      </c>
    </row>
    <row r="50" ht="13" spans="1:14">
      <c r="A50" s="10">
        <v>49</v>
      </c>
      <c r="B50" s="25" t="s">
        <v>281</v>
      </c>
      <c r="C50" s="25" t="s">
        <v>282</v>
      </c>
      <c r="D50" s="26" t="s">
        <v>19</v>
      </c>
      <c r="E50" s="26">
        <v>90</v>
      </c>
      <c r="F50" s="26">
        <v>18</v>
      </c>
      <c r="G50" s="27" t="s">
        <v>283</v>
      </c>
      <c r="H50" s="26">
        <v>1</v>
      </c>
      <c r="I50" s="45">
        <f t="shared" si="0"/>
        <v>5.88235294117647</v>
      </c>
      <c r="J50" s="45">
        <f t="shared" si="1"/>
        <v>2.35294117647059</v>
      </c>
      <c r="K50" s="26" t="s">
        <v>284</v>
      </c>
      <c r="L50" s="46">
        <f t="shared" si="2"/>
        <v>34.536</v>
      </c>
      <c r="M50" s="47">
        <f t="shared" si="3"/>
        <v>54.8889411764706</v>
      </c>
      <c r="N50" s="48" t="s">
        <v>56</v>
      </c>
    </row>
    <row r="51" ht="13" spans="1:14">
      <c r="A51" s="10">
        <v>50</v>
      </c>
      <c r="B51" s="25" t="s">
        <v>285</v>
      </c>
      <c r="C51" s="25" t="s">
        <v>286</v>
      </c>
      <c r="D51" s="26" t="s">
        <v>19</v>
      </c>
      <c r="E51" s="26">
        <v>90</v>
      </c>
      <c r="F51" s="26">
        <f>E51*0.2</f>
        <v>18</v>
      </c>
      <c r="G51" s="27" t="s">
        <v>182</v>
      </c>
      <c r="H51" s="26">
        <v>1</v>
      </c>
      <c r="I51" s="45">
        <f t="shared" si="0"/>
        <v>5.88235294117647</v>
      </c>
      <c r="J51" s="45">
        <f t="shared" si="1"/>
        <v>2.35294117647059</v>
      </c>
      <c r="K51" s="26" t="s">
        <v>284</v>
      </c>
      <c r="L51" s="46">
        <f t="shared" si="2"/>
        <v>34.536</v>
      </c>
      <c r="M51" s="47">
        <f t="shared" si="3"/>
        <v>54.8889411764706</v>
      </c>
      <c r="N51" s="48" t="s">
        <v>56</v>
      </c>
    </row>
    <row r="52" s="1" customFormat="1" ht="13" spans="1:14">
      <c r="A52" s="10">
        <v>51</v>
      </c>
      <c r="B52" s="25" t="s">
        <v>287</v>
      </c>
      <c r="C52" s="25" t="s">
        <v>288</v>
      </c>
      <c r="D52" s="26" t="s">
        <v>19</v>
      </c>
      <c r="E52" s="26">
        <v>90</v>
      </c>
      <c r="F52" s="26">
        <v>18</v>
      </c>
      <c r="G52" s="27" t="s">
        <v>182</v>
      </c>
      <c r="H52" s="26">
        <v>1</v>
      </c>
      <c r="I52" s="45">
        <f t="shared" si="0"/>
        <v>5.88235294117647</v>
      </c>
      <c r="J52" s="45">
        <f t="shared" si="1"/>
        <v>2.35294117647059</v>
      </c>
      <c r="K52" s="26" t="s">
        <v>289</v>
      </c>
      <c r="L52" s="46">
        <f t="shared" si="2"/>
        <v>34.488</v>
      </c>
      <c r="M52" s="47">
        <f t="shared" si="3"/>
        <v>54.8409411764706</v>
      </c>
      <c r="N52" s="48" t="s">
        <v>56</v>
      </c>
    </row>
    <row r="53" s="1" customFormat="1" ht="13" spans="1:14">
      <c r="A53" s="10">
        <v>52</v>
      </c>
      <c r="B53" s="25" t="s">
        <v>290</v>
      </c>
      <c r="C53" s="28" t="s">
        <v>291</v>
      </c>
      <c r="D53" s="26" t="s">
        <v>19</v>
      </c>
      <c r="E53" s="26">
        <v>90</v>
      </c>
      <c r="F53" s="26">
        <v>18</v>
      </c>
      <c r="G53" s="29" t="s">
        <v>246</v>
      </c>
      <c r="H53" s="26">
        <v>1</v>
      </c>
      <c r="I53" s="45">
        <f t="shared" si="0"/>
        <v>5.88235294117647</v>
      </c>
      <c r="J53" s="45">
        <f t="shared" si="1"/>
        <v>2.35294117647059</v>
      </c>
      <c r="K53" s="26" t="s">
        <v>292</v>
      </c>
      <c r="L53" s="46">
        <f t="shared" si="2"/>
        <v>34.444</v>
      </c>
      <c r="M53" s="47">
        <f t="shared" si="3"/>
        <v>54.7969411764706</v>
      </c>
      <c r="N53" s="48" t="s">
        <v>56</v>
      </c>
    </row>
    <row r="54" ht="13" spans="1:14">
      <c r="A54" s="10">
        <v>53</v>
      </c>
      <c r="B54" s="25" t="s">
        <v>293</v>
      </c>
      <c r="C54" s="25" t="s">
        <v>294</v>
      </c>
      <c r="D54" s="26" t="s">
        <v>19</v>
      </c>
      <c r="E54" s="26">
        <v>90</v>
      </c>
      <c r="F54" s="26">
        <v>18</v>
      </c>
      <c r="G54" s="29" t="s">
        <v>63</v>
      </c>
      <c r="H54" s="26">
        <v>1</v>
      </c>
      <c r="I54" s="45">
        <f t="shared" si="0"/>
        <v>5.88235294117647</v>
      </c>
      <c r="J54" s="45">
        <f t="shared" si="1"/>
        <v>2.35294117647059</v>
      </c>
      <c r="K54" s="26" t="s">
        <v>295</v>
      </c>
      <c r="L54" s="46">
        <f t="shared" si="2"/>
        <v>34.396</v>
      </c>
      <c r="M54" s="47">
        <f t="shared" si="3"/>
        <v>54.7489411764706</v>
      </c>
      <c r="N54" s="48" t="s">
        <v>56</v>
      </c>
    </row>
    <row r="55" s="1" customFormat="1" ht="26" spans="1:14">
      <c r="A55" s="10">
        <v>54</v>
      </c>
      <c r="B55" s="25" t="s">
        <v>296</v>
      </c>
      <c r="C55" s="25" t="s">
        <v>297</v>
      </c>
      <c r="D55" s="26" t="s">
        <v>19</v>
      </c>
      <c r="E55" s="26">
        <v>90</v>
      </c>
      <c r="F55" s="26">
        <f>E55*0.2</f>
        <v>18</v>
      </c>
      <c r="G55" s="30" t="s">
        <v>209</v>
      </c>
      <c r="H55" s="26">
        <v>1</v>
      </c>
      <c r="I55" s="45">
        <f t="shared" si="0"/>
        <v>5.88235294117647</v>
      </c>
      <c r="J55" s="45">
        <f t="shared" si="1"/>
        <v>2.35294117647059</v>
      </c>
      <c r="K55" s="26" t="s">
        <v>298</v>
      </c>
      <c r="L55" s="46">
        <f t="shared" si="2"/>
        <v>34.372</v>
      </c>
      <c r="M55" s="47">
        <f t="shared" si="3"/>
        <v>54.7249411764706</v>
      </c>
      <c r="N55" s="48" t="s">
        <v>56</v>
      </c>
    </row>
    <row r="56" ht="13" spans="1:14">
      <c r="A56" s="10">
        <v>55</v>
      </c>
      <c r="B56" s="25" t="s">
        <v>299</v>
      </c>
      <c r="C56" s="25" t="s">
        <v>300</v>
      </c>
      <c r="D56" s="26" t="s">
        <v>19</v>
      </c>
      <c r="E56" s="26">
        <v>90</v>
      </c>
      <c r="F56" s="26">
        <v>18</v>
      </c>
      <c r="G56" s="27" t="s">
        <v>182</v>
      </c>
      <c r="H56" s="26">
        <v>1</v>
      </c>
      <c r="I56" s="45">
        <f t="shared" si="0"/>
        <v>5.88235294117647</v>
      </c>
      <c r="J56" s="45">
        <f t="shared" si="1"/>
        <v>2.35294117647059</v>
      </c>
      <c r="K56" s="26" t="s">
        <v>298</v>
      </c>
      <c r="L56" s="46">
        <f t="shared" si="2"/>
        <v>34.372</v>
      </c>
      <c r="M56" s="47">
        <f t="shared" si="3"/>
        <v>54.7249411764706</v>
      </c>
      <c r="N56" s="48" t="s">
        <v>56</v>
      </c>
    </row>
    <row r="57" ht="13" spans="1:14">
      <c r="A57" s="10">
        <v>56</v>
      </c>
      <c r="B57" s="25" t="s">
        <v>301</v>
      </c>
      <c r="C57" s="25" t="s">
        <v>302</v>
      </c>
      <c r="D57" s="26" t="s">
        <v>19</v>
      </c>
      <c r="E57" s="26">
        <v>90</v>
      </c>
      <c r="F57" s="26">
        <f>E57*0.2</f>
        <v>18</v>
      </c>
      <c r="G57" s="29" t="s">
        <v>63</v>
      </c>
      <c r="H57" s="26">
        <v>1</v>
      </c>
      <c r="I57" s="45">
        <f t="shared" si="0"/>
        <v>5.88235294117647</v>
      </c>
      <c r="J57" s="45">
        <f t="shared" si="1"/>
        <v>2.35294117647059</v>
      </c>
      <c r="K57" s="26" t="s">
        <v>303</v>
      </c>
      <c r="L57" s="46">
        <f t="shared" si="2"/>
        <v>34.364</v>
      </c>
      <c r="M57" s="47">
        <f t="shared" si="3"/>
        <v>54.7169411764706</v>
      </c>
      <c r="N57" s="48" t="s">
        <v>56</v>
      </c>
    </row>
    <row r="58" ht="13" spans="1:14">
      <c r="A58" s="10">
        <v>57</v>
      </c>
      <c r="B58" s="25" t="s">
        <v>304</v>
      </c>
      <c r="C58" s="25" t="s">
        <v>305</v>
      </c>
      <c r="D58" s="26" t="s">
        <v>19</v>
      </c>
      <c r="E58" s="26">
        <v>90</v>
      </c>
      <c r="F58" s="26">
        <v>18</v>
      </c>
      <c r="G58" s="29" t="s">
        <v>63</v>
      </c>
      <c r="H58" s="26">
        <v>1</v>
      </c>
      <c r="I58" s="45">
        <f t="shared" si="0"/>
        <v>5.88235294117647</v>
      </c>
      <c r="J58" s="45">
        <f t="shared" si="1"/>
        <v>2.35294117647059</v>
      </c>
      <c r="K58" s="26" t="s">
        <v>306</v>
      </c>
      <c r="L58" s="46">
        <f t="shared" si="2"/>
        <v>34.336</v>
      </c>
      <c r="M58" s="47">
        <f t="shared" si="3"/>
        <v>54.6889411764706</v>
      </c>
      <c r="N58" s="48" t="s">
        <v>56</v>
      </c>
    </row>
    <row r="59" ht="13" spans="1:14">
      <c r="A59" s="10">
        <v>58</v>
      </c>
      <c r="B59" s="25" t="s">
        <v>307</v>
      </c>
      <c r="C59" s="28" t="s">
        <v>308</v>
      </c>
      <c r="D59" s="26" t="s">
        <v>19</v>
      </c>
      <c r="E59" s="26">
        <v>90</v>
      </c>
      <c r="F59" s="26">
        <v>18</v>
      </c>
      <c r="G59" s="29" t="s">
        <v>63</v>
      </c>
      <c r="H59" s="26">
        <v>1</v>
      </c>
      <c r="I59" s="45">
        <f t="shared" si="0"/>
        <v>5.88235294117647</v>
      </c>
      <c r="J59" s="45">
        <f t="shared" si="1"/>
        <v>2.35294117647059</v>
      </c>
      <c r="K59" s="26" t="s">
        <v>82</v>
      </c>
      <c r="L59" s="46">
        <f t="shared" si="2"/>
        <v>34.332</v>
      </c>
      <c r="M59" s="47">
        <f t="shared" si="3"/>
        <v>54.6849411764706</v>
      </c>
      <c r="N59" s="48" t="s">
        <v>56</v>
      </c>
    </row>
    <row r="60" ht="26" spans="1:14">
      <c r="A60" s="10">
        <v>59</v>
      </c>
      <c r="B60" s="25" t="s">
        <v>309</v>
      </c>
      <c r="C60" s="25" t="s">
        <v>310</v>
      </c>
      <c r="D60" s="26" t="s">
        <v>19</v>
      </c>
      <c r="E60" s="26">
        <v>90</v>
      </c>
      <c r="F60" s="26">
        <f>E60*0.2</f>
        <v>18</v>
      </c>
      <c r="G60" s="30" t="s">
        <v>311</v>
      </c>
      <c r="H60" s="26">
        <v>1</v>
      </c>
      <c r="I60" s="45">
        <f t="shared" si="0"/>
        <v>5.88235294117647</v>
      </c>
      <c r="J60" s="45">
        <f t="shared" si="1"/>
        <v>2.35294117647059</v>
      </c>
      <c r="K60" s="26" t="s">
        <v>312</v>
      </c>
      <c r="L60" s="46">
        <f t="shared" si="2"/>
        <v>34.316</v>
      </c>
      <c r="M60" s="47">
        <f t="shared" si="3"/>
        <v>54.6689411764706</v>
      </c>
      <c r="N60" s="48" t="s">
        <v>56</v>
      </c>
    </row>
    <row r="61" s="1" customFormat="1" ht="13" spans="1:14">
      <c r="A61" s="10">
        <v>60</v>
      </c>
      <c r="B61" s="25" t="s">
        <v>313</v>
      </c>
      <c r="C61" s="25" t="s">
        <v>314</v>
      </c>
      <c r="D61" s="26" t="s">
        <v>19</v>
      </c>
      <c r="E61" s="26">
        <v>90</v>
      </c>
      <c r="F61" s="26">
        <f>E61*0.2</f>
        <v>18</v>
      </c>
      <c r="G61" s="29" t="s">
        <v>63</v>
      </c>
      <c r="H61" s="26">
        <v>1</v>
      </c>
      <c r="I61" s="45">
        <f t="shared" si="0"/>
        <v>5.88235294117647</v>
      </c>
      <c r="J61" s="45">
        <f t="shared" si="1"/>
        <v>2.35294117647059</v>
      </c>
      <c r="K61" s="26" t="s">
        <v>315</v>
      </c>
      <c r="L61" s="46">
        <f t="shared" si="2"/>
        <v>34.304</v>
      </c>
      <c r="M61" s="47">
        <f t="shared" si="3"/>
        <v>54.6569411764706</v>
      </c>
      <c r="N61" s="48" t="s">
        <v>56</v>
      </c>
    </row>
    <row r="62" ht="13" spans="1:14">
      <c r="A62" s="10">
        <v>61</v>
      </c>
      <c r="B62" s="25" t="s">
        <v>316</v>
      </c>
      <c r="C62" s="31" t="s">
        <v>317</v>
      </c>
      <c r="D62" s="26" t="s">
        <v>19</v>
      </c>
      <c r="E62" s="26">
        <v>90</v>
      </c>
      <c r="F62" s="26">
        <v>18</v>
      </c>
      <c r="G62" s="30" t="s">
        <v>318</v>
      </c>
      <c r="H62" s="26">
        <v>1</v>
      </c>
      <c r="I62" s="45">
        <f t="shared" si="0"/>
        <v>5.88235294117647</v>
      </c>
      <c r="J62" s="45">
        <f t="shared" si="1"/>
        <v>2.35294117647059</v>
      </c>
      <c r="K62" s="26" t="s">
        <v>319</v>
      </c>
      <c r="L62" s="46">
        <f t="shared" si="2"/>
        <v>34.296</v>
      </c>
      <c r="M62" s="47">
        <f t="shared" si="3"/>
        <v>54.6489411764706</v>
      </c>
      <c r="N62" s="48" t="s">
        <v>56</v>
      </c>
    </row>
    <row r="63" s="1" customFormat="1" ht="26" spans="1:14">
      <c r="A63" s="10">
        <v>62</v>
      </c>
      <c r="B63" s="25" t="s">
        <v>320</v>
      </c>
      <c r="C63" s="25" t="s">
        <v>321</v>
      </c>
      <c r="D63" s="26" t="s">
        <v>19</v>
      </c>
      <c r="E63" s="26">
        <v>90</v>
      </c>
      <c r="F63" s="26">
        <v>18</v>
      </c>
      <c r="G63" s="30" t="s">
        <v>209</v>
      </c>
      <c r="H63" s="26">
        <v>1</v>
      </c>
      <c r="I63" s="45">
        <f t="shared" si="0"/>
        <v>5.88235294117647</v>
      </c>
      <c r="J63" s="45">
        <f t="shared" si="1"/>
        <v>2.35294117647059</v>
      </c>
      <c r="K63" s="26" t="s">
        <v>322</v>
      </c>
      <c r="L63" s="46">
        <f t="shared" si="2"/>
        <v>34.284</v>
      </c>
      <c r="M63" s="47">
        <f t="shared" si="3"/>
        <v>54.6369411764706</v>
      </c>
      <c r="N63" s="48" t="s">
        <v>56</v>
      </c>
    </row>
    <row r="64" ht="13" spans="1:14">
      <c r="A64" s="10">
        <v>63</v>
      </c>
      <c r="B64" s="25" t="s">
        <v>323</v>
      </c>
      <c r="C64" s="25" t="s">
        <v>324</v>
      </c>
      <c r="D64" s="26" t="s">
        <v>19</v>
      </c>
      <c r="E64" s="26">
        <v>90</v>
      </c>
      <c r="F64" s="26">
        <f>E64*0.2</f>
        <v>18</v>
      </c>
      <c r="G64" s="27" t="s">
        <v>283</v>
      </c>
      <c r="H64" s="26">
        <v>1</v>
      </c>
      <c r="I64" s="45">
        <f t="shared" si="0"/>
        <v>5.88235294117647</v>
      </c>
      <c r="J64" s="45">
        <f t="shared" si="1"/>
        <v>2.35294117647059</v>
      </c>
      <c r="K64" s="26" t="s">
        <v>325</v>
      </c>
      <c r="L64" s="46">
        <f t="shared" si="2"/>
        <v>34.256</v>
      </c>
      <c r="M64" s="47">
        <f t="shared" si="3"/>
        <v>54.6089411764706</v>
      </c>
      <c r="N64" s="48" t="s">
        <v>56</v>
      </c>
    </row>
    <row r="65" ht="13" spans="1:14">
      <c r="A65" s="10">
        <v>64</v>
      </c>
      <c r="B65" s="25" t="s">
        <v>326</v>
      </c>
      <c r="C65" s="25" t="s">
        <v>327</v>
      </c>
      <c r="D65" s="26" t="s">
        <v>19</v>
      </c>
      <c r="E65" s="26">
        <v>90</v>
      </c>
      <c r="F65" s="26">
        <f>E65*0.2</f>
        <v>18</v>
      </c>
      <c r="G65" s="27" t="s">
        <v>182</v>
      </c>
      <c r="H65" s="26">
        <v>1</v>
      </c>
      <c r="I65" s="45">
        <f t="shared" si="0"/>
        <v>5.88235294117647</v>
      </c>
      <c r="J65" s="45">
        <f t="shared" si="1"/>
        <v>2.35294117647059</v>
      </c>
      <c r="K65" s="26" t="s">
        <v>328</v>
      </c>
      <c r="L65" s="46">
        <f t="shared" si="2"/>
        <v>34.236</v>
      </c>
      <c r="M65" s="47">
        <f t="shared" si="3"/>
        <v>54.5889411764706</v>
      </c>
      <c r="N65" s="48" t="s">
        <v>56</v>
      </c>
    </row>
    <row r="66" ht="13" spans="1:14">
      <c r="A66" s="10">
        <v>65</v>
      </c>
      <c r="B66" s="25" t="s">
        <v>329</v>
      </c>
      <c r="C66" s="28" t="s">
        <v>330</v>
      </c>
      <c r="D66" s="26" t="s">
        <v>19</v>
      </c>
      <c r="E66" s="26">
        <v>90</v>
      </c>
      <c r="F66" s="26">
        <v>18</v>
      </c>
      <c r="G66" s="29" t="s">
        <v>63</v>
      </c>
      <c r="H66" s="26">
        <v>1</v>
      </c>
      <c r="I66" s="45">
        <f t="shared" ref="I66:I129" si="4">100/17*H66</f>
        <v>5.88235294117647</v>
      </c>
      <c r="J66" s="45">
        <f t="shared" ref="J66:J129" si="5">I66*0.4</f>
        <v>2.35294117647059</v>
      </c>
      <c r="K66" s="26" t="s">
        <v>331</v>
      </c>
      <c r="L66" s="46">
        <f t="shared" ref="L66:L129" si="6">K66*0.4</f>
        <v>34.184</v>
      </c>
      <c r="M66" s="47">
        <f t="shared" ref="M66:M129" si="7">F66+J66+L66</f>
        <v>54.5369411764706</v>
      </c>
      <c r="N66" s="48" t="s">
        <v>56</v>
      </c>
    </row>
    <row r="67" s="1" customFormat="1" ht="13" spans="1:14">
      <c r="A67" s="10">
        <v>66</v>
      </c>
      <c r="B67" s="25" t="s">
        <v>332</v>
      </c>
      <c r="C67" s="25" t="s">
        <v>333</v>
      </c>
      <c r="D67" s="26" t="s">
        <v>19</v>
      </c>
      <c r="E67" s="26">
        <v>90</v>
      </c>
      <c r="F67" s="26">
        <v>18</v>
      </c>
      <c r="G67" s="29" t="s">
        <v>246</v>
      </c>
      <c r="H67" s="26">
        <v>1</v>
      </c>
      <c r="I67" s="45">
        <f t="shared" si="4"/>
        <v>5.88235294117647</v>
      </c>
      <c r="J67" s="45">
        <f t="shared" si="5"/>
        <v>2.35294117647059</v>
      </c>
      <c r="K67" s="26" t="s">
        <v>334</v>
      </c>
      <c r="L67" s="46">
        <f t="shared" si="6"/>
        <v>34.108</v>
      </c>
      <c r="M67" s="47">
        <f t="shared" si="7"/>
        <v>54.4609411764706</v>
      </c>
      <c r="N67" s="48" t="s">
        <v>56</v>
      </c>
    </row>
    <row r="68" s="1" customFormat="1" ht="13" spans="1:14">
      <c r="A68" s="10">
        <v>67</v>
      </c>
      <c r="B68" s="25" t="s">
        <v>335</v>
      </c>
      <c r="C68" s="25" t="s">
        <v>336</v>
      </c>
      <c r="D68" s="26" t="s">
        <v>19</v>
      </c>
      <c r="E68" s="26">
        <v>90</v>
      </c>
      <c r="F68" s="26">
        <f>E68*0.2</f>
        <v>18</v>
      </c>
      <c r="G68" s="27" t="s">
        <v>182</v>
      </c>
      <c r="H68" s="26">
        <v>1</v>
      </c>
      <c r="I68" s="45">
        <f t="shared" si="4"/>
        <v>5.88235294117647</v>
      </c>
      <c r="J68" s="45">
        <f t="shared" si="5"/>
        <v>2.35294117647059</v>
      </c>
      <c r="K68" s="26" t="s">
        <v>337</v>
      </c>
      <c r="L68" s="46">
        <f t="shared" si="6"/>
        <v>34.1</v>
      </c>
      <c r="M68" s="47">
        <f t="shared" si="7"/>
        <v>54.4529411764706</v>
      </c>
      <c r="N68" s="48" t="s">
        <v>56</v>
      </c>
    </row>
    <row r="69" ht="13" spans="1:14">
      <c r="A69" s="10">
        <v>68</v>
      </c>
      <c r="B69" s="25" t="s">
        <v>338</v>
      </c>
      <c r="C69" s="25" t="s">
        <v>339</v>
      </c>
      <c r="D69" s="26" t="s">
        <v>19</v>
      </c>
      <c r="E69" s="26">
        <v>90</v>
      </c>
      <c r="F69" s="26">
        <f>E69*0.2</f>
        <v>18</v>
      </c>
      <c r="G69" s="27" t="s">
        <v>263</v>
      </c>
      <c r="H69" s="26">
        <v>1</v>
      </c>
      <c r="I69" s="45">
        <f t="shared" si="4"/>
        <v>5.88235294117647</v>
      </c>
      <c r="J69" s="45">
        <f t="shared" si="5"/>
        <v>2.35294117647059</v>
      </c>
      <c r="K69" s="26" t="s">
        <v>340</v>
      </c>
      <c r="L69" s="46">
        <f t="shared" si="6"/>
        <v>34.084</v>
      </c>
      <c r="M69" s="47">
        <f t="shared" si="7"/>
        <v>54.4369411764706</v>
      </c>
      <c r="N69" s="48" t="s">
        <v>56</v>
      </c>
    </row>
    <row r="70" s="1" customFormat="1" ht="13" spans="1:14">
      <c r="A70" s="10">
        <v>69</v>
      </c>
      <c r="B70" s="25" t="s">
        <v>341</v>
      </c>
      <c r="C70" s="25" t="s">
        <v>342</v>
      </c>
      <c r="D70" s="26" t="s">
        <v>19</v>
      </c>
      <c r="E70" s="26">
        <v>90</v>
      </c>
      <c r="F70" s="26">
        <v>18</v>
      </c>
      <c r="G70" s="29" t="s">
        <v>63</v>
      </c>
      <c r="H70" s="26">
        <v>1</v>
      </c>
      <c r="I70" s="45">
        <f t="shared" si="4"/>
        <v>5.88235294117647</v>
      </c>
      <c r="J70" s="45">
        <f t="shared" si="5"/>
        <v>2.35294117647059</v>
      </c>
      <c r="K70" s="26" t="s">
        <v>343</v>
      </c>
      <c r="L70" s="46">
        <f t="shared" si="6"/>
        <v>34.072</v>
      </c>
      <c r="M70" s="47">
        <f t="shared" si="7"/>
        <v>54.4249411764706</v>
      </c>
      <c r="N70" s="48" t="s">
        <v>56</v>
      </c>
    </row>
    <row r="71" ht="13" spans="1:14">
      <c r="A71" s="10">
        <v>70</v>
      </c>
      <c r="B71" s="25" t="s">
        <v>344</v>
      </c>
      <c r="C71" s="31" t="s">
        <v>345</v>
      </c>
      <c r="D71" s="26" t="s">
        <v>19</v>
      </c>
      <c r="E71" s="26">
        <v>90</v>
      </c>
      <c r="F71" s="26">
        <v>18</v>
      </c>
      <c r="G71" s="29" t="s">
        <v>346</v>
      </c>
      <c r="H71" s="26">
        <v>1</v>
      </c>
      <c r="I71" s="45">
        <f t="shared" si="4"/>
        <v>5.88235294117647</v>
      </c>
      <c r="J71" s="45">
        <f t="shared" si="5"/>
        <v>2.35294117647059</v>
      </c>
      <c r="K71" s="26" t="s">
        <v>347</v>
      </c>
      <c r="L71" s="46">
        <f t="shared" si="6"/>
        <v>34.06</v>
      </c>
      <c r="M71" s="47">
        <f t="shared" si="7"/>
        <v>54.4129411764706</v>
      </c>
      <c r="N71" s="48" t="s">
        <v>56</v>
      </c>
    </row>
    <row r="72" ht="13" spans="1:14">
      <c r="A72" s="10">
        <v>71</v>
      </c>
      <c r="B72" s="25" t="s">
        <v>348</v>
      </c>
      <c r="C72" s="25" t="s">
        <v>349</v>
      </c>
      <c r="D72" s="26" t="s">
        <v>19</v>
      </c>
      <c r="E72" s="26">
        <v>90</v>
      </c>
      <c r="F72" s="26">
        <f>E72*0.2</f>
        <v>18</v>
      </c>
      <c r="G72" s="27" t="s">
        <v>182</v>
      </c>
      <c r="H72" s="26">
        <v>1</v>
      </c>
      <c r="I72" s="45">
        <f t="shared" si="4"/>
        <v>5.88235294117647</v>
      </c>
      <c r="J72" s="45">
        <f t="shared" si="5"/>
        <v>2.35294117647059</v>
      </c>
      <c r="K72" s="26" t="s">
        <v>350</v>
      </c>
      <c r="L72" s="46">
        <f t="shared" si="6"/>
        <v>34.044</v>
      </c>
      <c r="M72" s="47">
        <f t="shared" si="7"/>
        <v>54.3969411764706</v>
      </c>
      <c r="N72" s="48" t="s">
        <v>56</v>
      </c>
    </row>
    <row r="73" ht="26" spans="1:14">
      <c r="A73" s="10">
        <v>72</v>
      </c>
      <c r="B73" s="25" t="s">
        <v>351</v>
      </c>
      <c r="C73" s="25" t="s">
        <v>352</v>
      </c>
      <c r="D73" s="26" t="s">
        <v>19</v>
      </c>
      <c r="E73" s="26">
        <v>90</v>
      </c>
      <c r="F73" s="26">
        <v>18</v>
      </c>
      <c r="G73" s="30" t="s">
        <v>353</v>
      </c>
      <c r="H73" s="26">
        <v>1</v>
      </c>
      <c r="I73" s="45">
        <f t="shared" si="4"/>
        <v>5.88235294117647</v>
      </c>
      <c r="J73" s="45">
        <f t="shared" si="5"/>
        <v>2.35294117647059</v>
      </c>
      <c r="K73" s="26" t="s">
        <v>350</v>
      </c>
      <c r="L73" s="46">
        <f t="shared" si="6"/>
        <v>34.044</v>
      </c>
      <c r="M73" s="47">
        <f t="shared" si="7"/>
        <v>54.3969411764706</v>
      </c>
      <c r="N73" s="48" t="s">
        <v>56</v>
      </c>
    </row>
    <row r="74" s="1" customFormat="1" ht="13" spans="1:14">
      <c r="A74" s="10">
        <v>73</v>
      </c>
      <c r="B74" s="25" t="s">
        <v>354</v>
      </c>
      <c r="C74" s="25" t="s">
        <v>355</v>
      </c>
      <c r="D74" s="26" t="s">
        <v>19</v>
      </c>
      <c r="E74" s="26">
        <v>90</v>
      </c>
      <c r="F74" s="26">
        <f>E74*0.2</f>
        <v>18</v>
      </c>
      <c r="G74" s="29" t="s">
        <v>63</v>
      </c>
      <c r="H74" s="26">
        <v>1</v>
      </c>
      <c r="I74" s="45">
        <f t="shared" si="4"/>
        <v>5.88235294117647</v>
      </c>
      <c r="J74" s="45">
        <f t="shared" si="5"/>
        <v>2.35294117647059</v>
      </c>
      <c r="K74" s="26" t="s">
        <v>356</v>
      </c>
      <c r="L74" s="46">
        <f t="shared" si="6"/>
        <v>34.04</v>
      </c>
      <c r="M74" s="47">
        <f t="shared" si="7"/>
        <v>54.3929411764706</v>
      </c>
      <c r="N74" s="48" t="s">
        <v>56</v>
      </c>
    </row>
    <row r="75" ht="13" spans="1:14">
      <c r="A75" s="10">
        <v>74</v>
      </c>
      <c r="B75" s="25" t="s">
        <v>357</v>
      </c>
      <c r="C75" s="25" t="s">
        <v>358</v>
      </c>
      <c r="D75" s="26" t="s">
        <v>19</v>
      </c>
      <c r="E75" s="26">
        <v>90</v>
      </c>
      <c r="F75" s="26">
        <f>E75*0.2</f>
        <v>18</v>
      </c>
      <c r="G75" s="29" t="s">
        <v>63</v>
      </c>
      <c r="H75" s="26">
        <v>1</v>
      </c>
      <c r="I75" s="45">
        <f t="shared" si="4"/>
        <v>5.88235294117647</v>
      </c>
      <c r="J75" s="45">
        <f t="shared" si="5"/>
        <v>2.35294117647059</v>
      </c>
      <c r="K75" s="26" t="s">
        <v>359</v>
      </c>
      <c r="L75" s="46">
        <f t="shared" si="6"/>
        <v>34.016</v>
      </c>
      <c r="M75" s="47">
        <f t="shared" si="7"/>
        <v>54.3689411764706</v>
      </c>
      <c r="N75" s="48" t="s">
        <v>56</v>
      </c>
    </row>
    <row r="76" ht="13" spans="1:14">
      <c r="A76" s="10">
        <v>75</v>
      </c>
      <c r="B76" s="25" t="s">
        <v>360</v>
      </c>
      <c r="C76" s="28" t="s">
        <v>361</v>
      </c>
      <c r="D76" s="26" t="s">
        <v>19</v>
      </c>
      <c r="E76" s="26">
        <v>90</v>
      </c>
      <c r="F76" s="26">
        <v>18</v>
      </c>
      <c r="G76" s="29" t="s">
        <v>63</v>
      </c>
      <c r="H76" s="26">
        <v>1</v>
      </c>
      <c r="I76" s="45">
        <f t="shared" si="4"/>
        <v>5.88235294117647</v>
      </c>
      <c r="J76" s="45">
        <f t="shared" si="5"/>
        <v>2.35294117647059</v>
      </c>
      <c r="K76" s="26" t="s">
        <v>362</v>
      </c>
      <c r="L76" s="46">
        <f t="shared" si="6"/>
        <v>33.944</v>
      </c>
      <c r="M76" s="47">
        <f t="shared" si="7"/>
        <v>54.2969411764706</v>
      </c>
      <c r="N76" s="48" t="s">
        <v>56</v>
      </c>
    </row>
    <row r="77" s="1" customFormat="1" ht="13" spans="1:14">
      <c r="A77" s="10">
        <v>76</v>
      </c>
      <c r="B77" s="25" t="s">
        <v>363</v>
      </c>
      <c r="C77" s="25" t="s">
        <v>364</v>
      </c>
      <c r="D77" s="26" t="s">
        <v>19</v>
      </c>
      <c r="E77" s="26">
        <v>90</v>
      </c>
      <c r="F77" s="26">
        <f>E77*0.2</f>
        <v>18</v>
      </c>
      <c r="G77" s="29" t="s">
        <v>63</v>
      </c>
      <c r="H77" s="26">
        <v>1</v>
      </c>
      <c r="I77" s="45">
        <f t="shared" si="4"/>
        <v>5.88235294117647</v>
      </c>
      <c r="J77" s="45">
        <f t="shared" si="5"/>
        <v>2.35294117647059</v>
      </c>
      <c r="K77" s="26" t="s">
        <v>365</v>
      </c>
      <c r="L77" s="46">
        <f t="shared" si="6"/>
        <v>33.916</v>
      </c>
      <c r="M77" s="47">
        <f t="shared" si="7"/>
        <v>54.2689411764706</v>
      </c>
      <c r="N77" s="48" t="s">
        <v>56</v>
      </c>
    </row>
    <row r="78" ht="13" spans="1:14">
      <c r="A78" s="10">
        <v>77</v>
      </c>
      <c r="B78" s="25" t="s">
        <v>366</v>
      </c>
      <c r="C78" s="25" t="s">
        <v>367</v>
      </c>
      <c r="D78" s="26" t="s">
        <v>19</v>
      </c>
      <c r="E78" s="26">
        <v>90</v>
      </c>
      <c r="F78" s="26">
        <v>18</v>
      </c>
      <c r="G78" s="27"/>
      <c r="H78" s="26"/>
      <c r="I78" s="45">
        <f t="shared" si="4"/>
        <v>0</v>
      </c>
      <c r="J78" s="45">
        <f t="shared" si="5"/>
        <v>0</v>
      </c>
      <c r="K78" s="26" t="s">
        <v>368</v>
      </c>
      <c r="L78" s="46">
        <f t="shared" si="6"/>
        <v>36.192</v>
      </c>
      <c r="M78" s="47">
        <f t="shared" si="7"/>
        <v>54.192</v>
      </c>
      <c r="N78" s="48" t="s">
        <v>56</v>
      </c>
    </row>
    <row r="79" ht="13" spans="1:14">
      <c r="A79" s="10">
        <v>78</v>
      </c>
      <c r="B79" s="25" t="s">
        <v>369</v>
      </c>
      <c r="C79" s="25" t="s">
        <v>370</v>
      </c>
      <c r="D79" s="26" t="s">
        <v>19</v>
      </c>
      <c r="E79" s="26">
        <v>90</v>
      </c>
      <c r="F79" s="26">
        <v>18</v>
      </c>
      <c r="G79" s="29" t="s">
        <v>202</v>
      </c>
      <c r="H79" s="26">
        <v>1</v>
      </c>
      <c r="I79" s="45">
        <f t="shared" si="4"/>
        <v>5.88235294117647</v>
      </c>
      <c r="J79" s="45">
        <f t="shared" si="5"/>
        <v>2.35294117647059</v>
      </c>
      <c r="K79" s="26" t="s">
        <v>371</v>
      </c>
      <c r="L79" s="46">
        <f t="shared" si="6"/>
        <v>33.78</v>
      </c>
      <c r="M79" s="47">
        <f t="shared" si="7"/>
        <v>54.1329411764706</v>
      </c>
      <c r="N79" s="48" t="s">
        <v>56</v>
      </c>
    </row>
    <row r="80" ht="13" spans="1:14">
      <c r="A80" s="10">
        <v>79</v>
      </c>
      <c r="B80" s="25" t="s">
        <v>372</v>
      </c>
      <c r="C80" s="25" t="s">
        <v>373</v>
      </c>
      <c r="D80" s="26" t="s">
        <v>19</v>
      </c>
      <c r="E80" s="26">
        <v>90</v>
      </c>
      <c r="F80" s="26">
        <f>E80*0.2</f>
        <v>18</v>
      </c>
      <c r="G80" s="27" t="s">
        <v>263</v>
      </c>
      <c r="H80" s="26">
        <v>1</v>
      </c>
      <c r="I80" s="45">
        <f t="shared" si="4"/>
        <v>5.88235294117647</v>
      </c>
      <c r="J80" s="45">
        <f t="shared" si="5"/>
        <v>2.35294117647059</v>
      </c>
      <c r="K80" s="26" t="s">
        <v>374</v>
      </c>
      <c r="L80" s="46">
        <f t="shared" si="6"/>
        <v>33.76</v>
      </c>
      <c r="M80" s="47">
        <f t="shared" si="7"/>
        <v>54.1129411764706</v>
      </c>
      <c r="N80" s="48" t="s">
        <v>56</v>
      </c>
    </row>
    <row r="81" s="1" customFormat="1" ht="13" spans="1:14">
      <c r="A81" s="10">
        <v>80</v>
      </c>
      <c r="B81" s="25" t="s">
        <v>375</v>
      </c>
      <c r="C81" s="25" t="s">
        <v>376</v>
      </c>
      <c r="D81" s="26" t="s">
        <v>19</v>
      </c>
      <c r="E81" s="26">
        <v>90</v>
      </c>
      <c r="F81" s="26">
        <v>18</v>
      </c>
      <c r="G81" s="29" t="s">
        <v>63</v>
      </c>
      <c r="H81" s="26">
        <v>1</v>
      </c>
      <c r="I81" s="45">
        <f t="shared" si="4"/>
        <v>5.88235294117647</v>
      </c>
      <c r="J81" s="45">
        <f t="shared" si="5"/>
        <v>2.35294117647059</v>
      </c>
      <c r="K81" s="26" t="s">
        <v>377</v>
      </c>
      <c r="L81" s="46">
        <f t="shared" si="6"/>
        <v>33.72</v>
      </c>
      <c r="M81" s="47">
        <f t="shared" si="7"/>
        <v>54.0729411764706</v>
      </c>
      <c r="N81" s="48" t="s">
        <v>56</v>
      </c>
    </row>
    <row r="82" ht="13" spans="1:14">
      <c r="A82" s="10">
        <v>81</v>
      </c>
      <c r="B82" s="25" t="s">
        <v>378</v>
      </c>
      <c r="C82" s="31" t="s">
        <v>379</v>
      </c>
      <c r="D82" s="26" t="s">
        <v>19</v>
      </c>
      <c r="E82" s="26">
        <v>90</v>
      </c>
      <c r="F82" s="26">
        <v>18</v>
      </c>
      <c r="G82" s="30" t="s">
        <v>380</v>
      </c>
      <c r="H82" s="26">
        <v>0.5</v>
      </c>
      <c r="I82" s="45">
        <f t="shared" si="4"/>
        <v>2.94117647058824</v>
      </c>
      <c r="J82" s="45">
        <f t="shared" si="5"/>
        <v>1.17647058823529</v>
      </c>
      <c r="K82" s="26" t="s">
        <v>381</v>
      </c>
      <c r="L82" s="46">
        <f t="shared" si="6"/>
        <v>34.872</v>
      </c>
      <c r="M82" s="47">
        <f t="shared" si="7"/>
        <v>54.0484705882353</v>
      </c>
      <c r="N82" s="48" t="s">
        <v>56</v>
      </c>
    </row>
    <row r="83" ht="13" spans="1:14">
      <c r="A83" s="10">
        <v>82</v>
      </c>
      <c r="B83" s="25" t="s">
        <v>382</v>
      </c>
      <c r="C83" s="25" t="s">
        <v>383</v>
      </c>
      <c r="D83" s="26" t="s">
        <v>19</v>
      </c>
      <c r="E83" s="26">
        <v>90</v>
      </c>
      <c r="F83" s="26">
        <f>E83*0.2</f>
        <v>18</v>
      </c>
      <c r="G83" s="29" t="s">
        <v>63</v>
      </c>
      <c r="H83" s="26">
        <v>1</v>
      </c>
      <c r="I83" s="45">
        <f t="shared" si="4"/>
        <v>5.88235294117647</v>
      </c>
      <c r="J83" s="45">
        <f t="shared" si="5"/>
        <v>2.35294117647059</v>
      </c>
      <c r="K83" s="26" t="s">
        <v>384</v>
      </c>
      <c r="L83" s="46">
        <f t="shared" si="6"/>
        <v>33.692</v>
      </c>
      <c r="M83" s="47">
        <f t="shared" si="7"/>
        <v>54.0449411764706</v>
      </c>
      <c r="N83" s="48" t="s">
        <v>56</v>
      </c>
    </row>
    <row r="84" s="1" customFormat="1" ht="13" spans="1:14">
      <c r="A84" s="10">
        <v>83</v>
      </c>
      <c r="B84" s="25" t="s">
        <v>385</v>
      </c>
      <c r="C84" s="25" t="s">
        <v>386</v>
      </c>
      <c r="D84" s="26" t="s">
        <v>19</v>
      </c>
      <c r="E84" s="26">
        <v>90</v>
      </c>
      <c r="F84" s="26">
        <v>18</v>
      </c>
      <c r="G84" s="27" t="s">
        <v>182</v>
      </c>
      <c r="H84" s="26">
        <v>1</v>
      </c>
      <c r="I84" s="45">
        <f t="shared" si="4"/>
        <v>5.88235294117647</v>
      </c>
      <c r="J84" s="45">
        <f t="shared" si="5"/>
        <v>2.35294117647059</v>
      </c>
      <c r="K84" s="26" t="s">
        <v>387</v>
      </c>
      <c r="L84" s="46">
        <f t="shared" si="6"/>
        <v>33.66</v>
      </c>
      <c r="M84" s="47">
        <f t="shared" si="7"/>
        <v>54.0129411764706</v>
      </c>
      <c r="N84" s="48" t="s">
        <v>56</v>
      </c>
    </row>
    <row r="85" ht="13" spans="1:14">
      <c r="A85" s="10">
        <v>84</v>
      </c>
      <c r="B85" s="25" t="s">
        <v>388</v>
      </c>
      <c r="C85" s="25" t="s">
        <v>389</v>
      </c>
      <c r="D85" s="26" t="s">
        <v>19</v>
      </c>
      <c r="E85" s="26">
        <v>90</v>
      </c>
      <c r="F85" s="26">
        <f>E85*0.2</f>
        <v>18</v>
      </c>
      <c r="G85" s="27" t="s">
        <v>182</v>
      </c>
      <c r="H85" s="26">
        <v>1</v>
      </c>
      <c r="I85" s="45">
        <f t="shared" si="4"/>
        <v>5.88235294117647</v>
      </c>
      <c r="J85" s="45">
        <f t="shared" si="5"/>
        <v>2.35294117647059</v>
      </c>
      <c r="K85" s="26" t="s">
        <v>390</v>
      </c>
      <c r="L85" s="46">
        <f t="shared" si="6"/>
        <v>33.632</v>
      </c>
      <c r="M85" s="47">
        <f t="shared" si="7"/>
        <v>53.9849411764706</v>
      </c>
      <c r="N85" s="48" t="s">
        <v>56</v>
      </c>
    </row>
    <row r="86" ht="13" spans="1:14">
      <c r="A86" s="10">
        <v>85</v>
      </c>
      <c r="B86" s="25" t="s">
        <v>391</v>
      </c>
      <c r="C86" s="25" t="s">
        <v>392</v>
      </c>
      <c r="D86" s="26" t="s">
        <v>19</v>
      </c>
      <c r="E86" s="26">
        <v>90</v>
      </c>
      <c r="F86" s="26">
        <v>18</v>
      </c>
      <c r="G86" s="29" t="s">
        <v>63</v>
      </c>
      <c r="H86" s="26">
        <v>1</v>
      </c>
      <c r="I86" s="45">
        <f t="shared" si="4"/>
        <v>5.88235294117647</v>
      </c>
      <c r="J86" s="45">
        <f t="shared" si="5"/>
        <v>2.35294117647059</v>
      </c>
      <c r="K86" s="26" t="s">
        <v>393</v>
      </c>
      <c r="L86" s="46">
        <f t="shared" si="6"/>
        <v>33.56</v>
      </c>
      <c r="M86" s="47">
        <f t="shared" si="7"/>
        <v>53.9129411764706</v>
      </c>
      <c r="N86" s="48" t="s">
        <v>56</v>
      </c>
    </row>
    <row r="87" s="1" customFormat="1" ht="13" spans="1:14">
      <c r="A87" s="10">
        <v>86</v>
      </c>
      <c r="B87" s="25" t="s">
        <v>394</v>
      </c>
      <c r="C87" s="25" t="s">
        <v>395</v>
      </c>
      <c r="D87" s="26" t="s">
        <v>19</v>
      </c>
      <c r="E87" s="26">
        <v>90</v>
      </c>
      <c r="F87" s="26">
        <v>18</v>
      </c>
      <c r="G87" s="29" t="s">
        <v>63</v>
      </c>
      <c r="H87" s="26">
        <v>1</v>
      </c>
      <c r="I87" s="45">
        <f t="shared" si="4"/>
        <v>5.88235294117647</v>
      </c>
      <c r="J87" s="45">
        <f t="shared" si="5"/>
        <v>2.35294117647059</v>
      </c>
      <c r="K87" s="26" t="s">
        <v>393</v>
      </c>
      <c r="L87" s="46">
        <f t="shared" si="6"/>
        <v>33.56</v>
      </c>
      <c r="M87" s="47">
        <f t="shared" si="7"/>
        <v>53.9129411764706</v>
      </c>
      <c r="N87" s="48" t="s">
        <v>56</v>
      </c>
    </row>
    <row r="88" ht="13" spans="1:14">
      <c r="A88" s="10">
        <v>87</v>
      </c>
      <c r="B88" s="25" t="s">
        <v>396</v>
      </c>
      <c r="C88" s="25" t="s">
        <v>397</v>
      </c>
      <c r="D88" s="26" t="s">
        <v>19</v>
      </c>
      <c r="E88" s="26">
        <v>90</v>
      </c>
      <c r="F88" s="26">
        <v>18</v>
      </c>
      <c r="G88" s="27" t="s">
        <v>283</v>
      </c>
      <c r="H88" s="26">
        <v>1</v>
      </c>
      <c r="I88" s="45">
        <f t="shared" si="4"/>
        <v>5.88235294117647</v>
      </c>
      <c r="J88" s="45">
        <f t="shared" si="5"/>
        <v>2.35294117647059</v>
      </c>
      <c r="K88" s="26" t="s">
        <v>398</v>
      </c>
      <c r="L88" s="46">
        <f t="shared" si="6"/>
        <v>33.548</v>
      </c>
      <c r="M88" s="47">
        <f t="shared" si="7"/>
        <v>53.9009411764706</v>
      </c>
      <c r="N88" s="48" t="s">
        <v>56</v>
      </c>
    </row>
    <row r="89" ht="13" spans="1:14">
      <c r="A89" s="10">
        <v>88</v>
      </c>
      <c r="B89" s="25" t="s">
        <v>399</v>
      </c>
      <c r="C89" s="25" t="s">
        <v>400</v>
      </c>
      <c r="D89" s="26" t="s">
        <v>19</v>
      </c>
      <c r="E89" s="26">
        <v>90</v>
      </c>
      <c r="F89" s="26">
        <f>E89*0.2</f>
        <v>18</v>
      </c>
      <c r="G89" s="29" t="s">
        <v>63</v>
      </c>
      <c r="H89" s="26">
        <v>1</v>
      </c>
      <c r="I89" s="45">
        <f t="shared" si="4"/>
        <v>5.88235294117647</v>
      </c>
      <c r="J89" s="45">
        <f t="shared" si="5"/>
        <v>2.35294117647059</v>
      </c>
      <c r="K89" s="26" t="s">
        <v>401</v>
      </c>
      <c r="L89" s="46">
        <f t="shared" si="6"/>
        <v>33.52</v>
      </c>
      <c r="M89" s="47">
        <f t="shared" si="7"/>
        <v>53.8729411764706</v>
      </c>
      <c r="N89" s="48" t="s">
        <v>56</v>
      </c>
    </row>
    <row r="90" ht="13" spans="1:14">
      <c r="A90" s="10">
        <v>89</v>
      </c>
      <c r="B90" s="25" t="s">
        <v>402</v>
      </c>
      <c r="C90" s="25" t="s">
        <v>403</v>
      </c>
      <c r="D90" s="26" t="s">
        <v>19</v>
      </c>
      <c r="E90" s="26">
        <v>90</v>
      </c>
      <c r="F90" s="26">
        <f>E90*0.2</f>
        <v>18</v>
      </c>
      <c r="G90" s="29" t="s">
        <v>63</v>
      </c>
      <c r="H90" s="26">
        <v>1</v>
      </c>
      <c r="I90" s="45">
        <f t="shared" si="4"/>
        <v>5.88235294117647</v>
      </c>
      <c r="J90" s="45">
        <f t="shared" si="5"/>
        <v>2.35294117647059</v>
      </c>
      <c r="K90" s="26" t="s">
        <v>404</v>
      </c>
      <c r="L90" s="46">
        <f t="shared" si="6"/>
        <v>33.504</v>
      </c>
      <c r="M90" s="47">
        <f t="shared" si="7"/>
        <v>53.8569411764706</v>
      </c>
      <c r="N90" s="48" t="s">
        <v>56</v>
      </c>
    </row>
    <row r="91" ht="13" spans="1:14">
      <c r="A91" s="10">
        <v>90</v>
      </c>
      <c r="B91" s="25" t="s">
        <v>405</v>
      </c>
      <c r="C91" s="25" t="s">
        <v>406</v>
      </c>
      <c r="D91" s="26" t="s">
        <v>19</v>
      </c>
      <c r="E91" s="26">
        <v>90</v>
      </c>
      <c r="F91" s="26">
        <f>E91*0.2</f>
        <v>18</v>
      </c>
      <c r="G91" s="27" t="s">
        <v>283</v>
      </c>
      <c r="H91" s="26">
        <v>1</v>
      </c>
      <c r="I91" s="45">
        <f t="shared" si="4"/>
        <v>5.88235294117647</v>
      </c>
      <c r="J91" s="45">
        <f t="shared" si="5"/>
        <v>2.35294117647059</v>
      </c>
      <c r="K91" s="26" t="s">
        <v>407</v>
      </c>
      <c r="L91" s="46">
        <f t="shared" si="6"/>
        <v>33.336</v>
      </c>
      <c r="M91" s="47">
        <f t="shared" si="7"/>
        <v>53.6889411764706</v>
      </c>
      <c r="N91" s="48" t="s">
        <v>56</v>
      </c>
    </row>
    <row r="92" ht="13" spans="1:14">
      <c r="A92" s="10">
        <v>91</v>
      </c>
      <c r="B92" s="25" t="s">
        <v>408</v>
      </c>
      <c r="C92" s="25" t="s">
        <v>409</v>
      </c>
      <c r="D92" s="26" t="s">
        <v>19</v>
      </c>
      <c r="E92" s="26">
        <v>90</v>
      </c>
      <c r="F92" s="26">
        <f>E92*0.2</f>
        <v>18</v>
      </c>
      <c r="G92" s="29" t="s">
        <v>63</v>
      </c>
      <c r="H92" s="26">
        <v>1</v>
      </c>
      <c r="I92" s="45">
        <f t="shared" si="4"/>
        <v>5.88235294117647</v>
      </c>
      <c r="J92" s="45">
        <f t="shared" si="5"/>
        <v>2.35294117647059</v>
      </c>
      <c r="K92" s="26" t="s">
        <v>407</v>
      </c>
      <c r="L92" s="46">
        <f t="shared" si="6"/>
        <v>33.336</v>
      </c>
      <c r="M92" s="47">
        <f t="shared" si="7"/>
        <v>53.6889411764706</v>
      </c>
      <c r="N92" s="48" t="s">
        <v>56</v>
      </c>
    </row>
    <row r="93" ht="13" spans="1:14">
      <c r="A93" s="10">
        <v>92</v>
      </c>
      <c r="B93" s="25" t="s">
        <v>410</v>
      </c>
      <c r="C93" s="25" t="s">
        <v>411</v>
      </c>
      <c r="D93" s="26" t="s">
        <v>19</v>
      </c>
      <c r="E93" s="26">
        <v>90</v>
      </c>
      <c r="F93" s="26">
        <f>E93*0.2</f>
        <v>18</v>
      </c>
      <c r="G93" s="30" t="s">
        <v>412</v>
      </c>
      <c r="H93" s="26">
        <v>1</v>
      </c>
      <c r="I93" s="45">
        <f t="shared" si="4"/>
        <v>5.88235294117647</v>
      </c>
      <c r="J93" s="45">
        <f t="shared" si="5"/>
        <v>2.35294117647059</v>
      </c>
      <c r="K93" s="26" t="s">
        <v>413</v>
      </c>
      <c r="L93" s="46">
        <f t="shared" si="6"/>
        <v>33.188</v>
      </c>
      <c r="M93" s="47">
        <f t="shared" si="7"/>
        <v>53.5409411764706</v>
      </c>
      <c r="N93" s="48" t="s">
        <v>56</v>
      </c>
    </row>
    <row r="94" ht="13" spans="1:14">
      <c r="A94" s="10">
        <v>93</v>
      </c>
      <c r="B94" s="25" t="s">
        <v>414</v>
      </c>
      <c r="C94" s="25" t="s">
        <v>415</v>
      </c>
      <c r="D94" s="26" t="s">
        <v>19</v>
      </c>
      <c r="E94" s="26">
        <v>90</v>
      </c>
      <c r="F94" s="26">
        <v>18</v>
      </c>
      <c r="G94" s="29" t="s">
        <v>63</v>
      </c>
      <c r="H94" s="26">
        <v>1</v>
      </c>
      <c r="I94" s="45">
        <f t="shared" si="4"/>
        <v>5.88235294117647</v>
      </c>
      <c r="J94" s="45">
        <f t="shared" si="5"/>
        <v>2.35294117647059</v>
      </c>
      <c r="K94" s="26" t="s">
        <v>416</v>
      </c>
      <c r="L94" s="46">
        <f t="shared" si="6"/>
        <v>33.1</v>
      </c>
      <c r="M94" s="47">
        <f t="shared" si="7"/>
        <v>53.4529411764706</v>
      </c>
      <c r="N94" s="48" t="s">
        <v>56</v>
      </c>
    </row>
    <row r="95" s="1" customFormat="1" ht="13" spans="1:14">
      <c r="A95" s="10">
        <v>94</v>
      </c>
      <c r="B95" s="25" t="s">
        <v>417</v>
      </c>
      <c r="C95" s="25" t="s">
        <v>418</v>
      </c>
      <c r="D95" s="26" t="s">
        <v>19</v>
      </c>
      <c r="E95" s="26">
        <v>90</v>
      </c>
      <c r="F95" s="26">
        <f>E95*0.2</f>
        <v>18</v>
      </c>
      <c r="G95" s="27" t="s">
        <v>242</v>
      </c>
      <c r="H95" s="26">
        <v>1</v>
      </c>
      <c r="I95" s="45">
        <f t="shared" si="4"/>
        <v>5.88235294117647</v>
      </c>
      <c r="J95" s="45">
        <f t="shared" si="5"/>
        <v>2.35294117647059</v>
      </c>
      <c r="K95" s="26" t="s">
        <v>419</v>
      </c>
      <c r="L95" s="46">
        <f t="shared" si="6"/>
        <v>32.844</v>
      </c>
      <c r="M95" s="47">
        <f t="shared" si="7"/>
        <v>53.1969411764706</v>
      </c>
      <c r="N95" s="48" t="s">
        <v>56</v>
      </c>
    </row>
    <row r="96" ht="13" spans="1:14">
      <c r="A96" s="10">
        <v>95</v>
      </c>
      <c r="B96" s="25" t="s">
        <v>420</v>
      </c>
      <c r="C96" s="25" t="s">
        <v>421</v>
      </c>
      <c r="D96" s="26" t="s">
        <v>19</v>
      </c>
      <c r="E96" s="26">
        <v>90</v>
      </c>
      <c r="F96" s="26">
        <v>18</v>
      </c>
      <c r="G96" s="29" t="s">
        <v>63</v>
      </c>
      <c r="H96" s="26">
        <v>1</v>
      </c>
      <c r="I96" s="45">
        <f t="shared" si="4"/>
        <v>5.88235294117647</v>
      </c>
      <c r="J96" s="45">
        <f t="shared" si="5"/>
        <v>2.35294117647059</v>
      </c>
      <c r="K96" s="26" t="s">
        <v>422</v>
      </c>
      <c r="L96" s="46">
        <f t="shared" si="6"/>
        <v>32.804</v>
      </c>
      <c r="M96" s="47">
        <f t="shared" si="7"/>
        <v>53.1569411764706</v>
      </c>
      <c r="N96" s="48" t="s">
        <v>56</v>
      </c>
    </row>
    <row r="97" ht="13" spans="1:14">
      <c r="A97" s="10">
        <v>96</v>
      </c>
      <c r="B97" s="25" t="s">
        <v>423</v>
      </c>
      <c r="C97" s="25" t="s">
        <v>424</v>
      </c>
      <c r="D97" s="26" t="s">
        <v>19</v>
      </c>
      <c r="E97" s="26">
        <v>90</v>
      </c>
      <c r="F97" s="26">
        <f>E97*0.2</f>
        <v>18</v>
      </c>
      <c r="G97" s="30" t="s">
        <v>425</v>
      </c>
      <c r="H97" s="26">
        <v>0.7</v>
      </c>
      <c r="I97" s="45">
        <f t="shared" si="4"/>
        <v>4.11764705882353</v>
      </c>
      <c r="J97" s="45">
        <f t="shared" si="5"/>
        <v>1.64705882352941</v>
      </c>
      <c r="K97" s="26" t="s">
        <v>426</v>
      </c>
      <c r="L97" s="46">
        <f t="shared" si="6"/>
        <v>33.468</v>
      </c>
      <c r="M97" s="47">
        <f t="shared" si="7"/>
        <v>53.1150588235294</v>
      </c>
      <c r="N97" s="48" t="s">
        <v>56</v>
      </c>
    </row>
    <row r="98" ht="13" spans="1:14">
      <c r="A98" s="10">
        <v>97</v>
      </c>
      <c r="B98" s="25" t="s">
        <v>427</v>
      </c>
      <c r="C98" s="25" t="s">
        <v>428</v>
      </c>
      <c r="D98" s="26" t="s">
        <v>19</v>
      </c>
      <c r="E98" s="26">
        <v>90</v>
      </c>
      <c r="F98" s="26">
        <f>E98*0.2</f>
        <v>18</v>
      </c>
      <c r="G98" s="30"/>
      <c r="H98" s="26"/>
      <c r="I98" s="45">
        <f t="shared" si="4"/>
        <v>0</v>
      </c>
      <c r="J98" s="45">
        <f t="shared" si="5"/>
        <v>0</v>
      </c>
      <c r="K98" s="26" t="s">
        <v>233</v>
      </c>
      <c r="L98" s="46">
        <f t="shared" si="6"/>
        <v>35.036</v>
      </c>
      <c r="M98" s="47">
        <f t="shared" si="7"/>
        <v>53.036</v>
      </c>
      <c r="N98" s="48" t="s">
        <v>56</v>
      </c>
    </row>
    <row r="99" ht="13" spans="1:14">
      <c r="A99" s="10">
        <v>98</v>
      </c>
      <c r="B99" s="25" t="s">
        <v>429</v>
      </c>
      <c r="C99" s="25" t="s">
        <v>430</v>
      </c>
      <c r="D99" s="26" t="s">
        <v>19</v>
      </c>
      <c r="E99" s="26">
        <v>90</v>
      </c>
      <c r="F99" s="26">
        <v>18</v>
      </c>
      <c r="G99" s="29" t="s">
        <v>431</v>
      </c>
      <c r="H99" s="26">
        <v>1</v>
      </c>
      <c r="I99" s="45">
        <f t="shared" si="4"/>
        <v>5.88235294117647</v>
      </c>
      <c r="J99" s="45">
        <f t="shared" si="5"/>
        <v>2.35294117647059</v>
      </c>
      <c r="K99" s="26" t="s">
        <v>432</v>
      </c>
      <c r="L99" s="46">
        <f t="shared" si="6"/>
        <v>32.512</v>
      </c>
      <c r="M99" s="47">
        <f t="shared" si="7"/>
        <v>52.8649411764706</v>
      </c>
      <c r="N99" s="48" t="s">
        <v>56</v>
      </c>
    </row>
    <row r="100" ht="13" spans="1:14">
      <c r="A100" s="10">
        <v>99</v>
      </c>
      <c r="B100" s="25" t="s">
        <v>433</v>
      </c>
      <c r="C100" s="25" t="s">
        <v>434</v>
      </c>
      <c r="D100" s="26" t="s">
        <v>19</v>
      </c>
      <c r="E100" s="26">
        <v>90</v>
      </c>
      <c r="F100" s="26">
        <v>18</v>
      </c>
      <c r="G100" s="29" t="s">
        <v>246</v>
      </c>
      <c r="H100" s="26">
        <v>1</v>
      </c>
      <c r="I100" s="45">
        <f t="shared" si="4"/>
        <v>5.88235294117647</v>
      </c>
      <c r="J100" s="45">
        <f t="shared" si="5"/>
        <v>2.35294117647059</v>
      </c>
      <c r="K100" s="26" t="s">
        <v>435</v>
      </c>
      <c r="L100" s="46">
        <f t="shared" si="6"/>
        <v>32.472</v>
      </c>
      <c r="M100" s="47">
        <f t="shared" si="7"/>
        <v>52.8249411764706</v>
      </c>
      <c r="N100" s="48" t="s">
        <v>56</v>
      </c>
    </row>
    <row r="101" ht="13" spans="1:14">
      <c r="A101" s="10">
        <v>100</v>
      </c>
      <c r="B101" s="25" t="s">
        <v>436</v>
      </c>
      <c r="C101" s="31" t="s">
        <v>437</v>
      </c>
      <c r="D101" s="26" t="s">
        <v>19</v>
      </c>
      <c r="E101" s="26">
        <v>90</v>
      </c>
      <c r="F101" s="26">
        <v>18</v>
      </c>
      <c r="G101" s="30" t="s">
        <v>438</v>
      </c>
      <c r="H101" s="26">
        <v>0</v>
      </c>
      <c r="I101" s="45">
        <f t="shared" si="4"/>
        <v>0</v>
      </c>
      <c r="J101" s="45">
        <f t="shared" si="5"/>
        <v>0</v>
      </c>
      <c r="K101" s="26" t="s">
        <v>268</v>
      </c>
      <c r="L101" s="46">
        <f t="shared" si="6"/>
        <v>34.812</v>
      </c>
      <c r="M101" s="47">
        <f t="shared" si="7"/>
        <v>52.812</v>
      </c>
      <c r="N101" s="48" t="s">
        <v>56</v>
      </c>
    </row>
    <row r="102" ht="13" spans="1:14">
      <c r="A102" s="10">
        <v>101</v>
      </c>
      <c r="B102" s="25" t="s">
        <v>439</v>
      </c>
      <c r="C102" s="28" t="s">
        <v>440</v>
      </c>
      <c r="D102" s="26" t="s">
        <v>19</v>
      </c>
      <c r="E102" s="26">
        <v>90</v>
      </c>
      <c r="F102" s="26">
        <v>18</v>
      </c>
      <c r="G102" s="27" t="s">
        <v>283</v>
      </c>
      <c r="H102" s="26">
        <v>1</v>
      </c>
      <c r="I102" s="45">
        <f t="shared" si="4"/>
        <v>5.88235294117647</v>
      </c>
      <c r="J102" s="45">
        <f t="shared" si="5"/>
        <v>2.35294117647059</v>
      </c>
      <c r="K102" s="26" t="s">
        <v>441</v>
      </c>
      <c r="L102" s="46">
        <f t="shared" si="6"/>
        <v>32.448</v>
      </c>
      <c r="M102" s="47">
        <f t="shared" si="7"/>
        <v>52.8009411764706</v>
      </c>
      <c r="N102" s="48" t="s">
        <v>56</v>
      </c>
    </row>
    <row r="103" ht="13" spans="1:14">
      <c r="A103" s="10">
        <v>102</v>
      </c>
      <c r="B103" s="25" t="s">
        <v>442</v>
      </c>
      <c r="C103" s="25" t="s">
        <v>443</v>
      </c>
      <c r="D103" s="26" t="s">
        <v>19</v>
      </c>
      <c r="E103" s="26">
        <v>90</v>
      </c>
      <c r="F103" s="26">
        <v>18</v>
      </c>
      <c r="G103" s="27"/>
      <c r="H103" s="26"/>
      <c r="I103" s="45">
        <f t="shared" si="4"/>
        <v>0</v>
      </c>
      <c r="J103" s="45">
        <f t="shared" si="5"/>
        <v>0</v>
      </c>
      <c r="K103" s="26" t="s">
        <v>444</v>
      </c>
      <c r="L103" s="46">
        <f t="shared" si="6"/>
        <v>34.716</v>
      </c>
      <c r="M103" s="47">
        <f t="shared" si="7"/>
        <v>52.716</v>
      </c>
      <c r="N103" s="48" t="s">
        <v>56</v>
      </c>
    </row>
    <row r="104" ht="13" spans="1:14">
      <c r="A104" s="10">
        <v>103</v>
      </c>
      <c r="B104" s="25" t="s">
        <v>445</v>
      </c>
      <c r="C104" s="25" t="s">
        <v>446</v>
      </c>
      <c r="D104" s="26" t="s">
        <v>19</v>
      </c>
      <c r="E104" s="26">
        <v>90</v>
      </c>
      <c r="F104" s="26">
        <f>E104*0.2</f>
        <v>18</v>
      </c>
      <c r="G104" s="27"/>
      <c r="H104" s="26"/>
      <c r="I104" s="45">
        <f t="shared" si="4"/>
        <v>0</v>
      </c>
      <c r="J104" s="45">
        <f t="shared" si="5"/>
        <v>0</v>
      </c>
      <c r="K104" s="26" t="s">
        <v>447</v>
      </c>
      <c r="L104" s="46">
        <f t="shared" si="6"/>
        <v>34.64</v>
      </c>
      <c r="M104" s="47">
        <f t="shared" si="7"/>
        <v>52.64</v>
      </c>
      <c r="N104" s="48" t="s">
        <v>56</v>
      </c>
    </row>
    <row r="105" ht="13" spans="1:14">
      <c r="A105" s="10">
        <v>104</v>
      </c>
      <c r="B105" s="25" t="s">
        <v>448</v>
      </c>
      <c r="C105" s="25" t="s">
        <v>449</v>
      </c>
      <c r="D105" s="26" t="s">
        <v>19</v>
      </c>
      <c r="E105" s="26">
        <v>90</v>
      </c>
      <c r="F105" s="26">
        <v>18</v>
      </c>
      <c r="G105" s="27"/>
      <c r="H105" s="26"/>
      <c r="I105" s="45">
        <f t="shared" si="4"/>
        <v>0</v>
      </c>
      <c r="J105" s="45">
        <f t="shared" si="5"/>
        <v>0</v>
      </c>
      <c r="K105" s="26" t="s">
        <v>450</v>
      </c>
      <c r="L105" s="46">
        <f t="shared" si="6"/>
        <v>34.612</v>
      </c>
      <c r="M105" s="47">
        <f t="shared" si="7"/>
        <v>52.612</v>
      </c>
      <c r="N105" s="48" t="s">
        <v>56</v>
      </c>
    </row>
    <row r="106" ht="13" spans="1:14">
      <c r="A106" s="10">
        <v>105</v>
      </c>
      <c r="B106" s="25" t="s">
        <v>451</v>
      </c>
      <c r="C106" s="25" t="s">
        <v>452</v>
      </c>
      <c r="D106" s="26" t="s">
        <v>19</v>
      </c>
      <c r="E106" s="26">
        <v>90</v>
      </c>
      <c r="F106" s="26">
        <v>18</v>
      </c>
      <c r="G106" s="29"/>
      <c r="H106" s="26"/>
      <c r="I106" s="45">
        <f t="shared" si="4"/>
        <v>0</v>
      </c>
      <c r="J106" s="45">
        <f t="shared" si="5"/>
        <v>0</v>
      </c>
      <c r="K106" s="26" t="s">
        <v>453</v>
      </c>
      <c r="L106" s="46">
        <f t="shared" si="6"/>
        <v>34.604</v>
      </c>
      <c r="M106" s="47">
        <f t="shared" si="7"/>
        <v>52.604</v>
      </c>
      <c r="N106" s="48" t="s">
        <v>56</v>
      </c>
    </row>
    <row r="107" ht="13" spans="1:14">
      <c r="A107" s="10">
        <v>106</v>
      </c>
      <c r="B107" s="25" t="s">
        <v>454</v>
      </c>
      <c r="C107" s="25" t="s">
        <v>455</v>
      </c>
      <c r="D107" s="26" t="s">
        <v>19</v>
      </c>
      <c r="E107" s="26">
        <v>90</v>
      </c>
      <c r="F107" s="26">
        <f>E107*0.2</f>
        <v>18</v>
      </c>
      <c r="G107" s="27"/>
      <c r="H107" s="26"/>
      <c r="I107" s="45">
        <f t="shared" si="4"/>
        <v>0</v>
      </c>
      <c r="J107" s="45">
        <f t="shared" si="5"/>
        <v>0</v>
      </c>
      <c r="K107" s="26" t="s">
        <v>456</v>
      </c>
      <c r="L107" s="46">
        <f t="shared" si="6"/>
        <v>34.6</v>
      </c>
      <c r="M107" s="47">
        <f t="shared" si="7"/>
        <v>52.6</v>
      </c>
      <c r="N107" s="48" t="s">
        <v>56</v>
      </c>
    </row>
    <row r="108" ht="13" spans="1:14">
      <c r="A108" s="10">
        <v>107</v>
      </c>
      <c r="B108" s="25" t="s">
        <v>457</v>
      </c>
      <c r="C108" s="25" t="s">
        <v>458</v>
      </c>
      <c r="D108" s="26" t="s">
        <v>19</v>
      </c>
      <c r="E108" s="26">
        <v>90</v>
      </c>
      <c r="F108" s="26">
        <v>18</v>
      </c>
      <c r="G108" s="27"/>
      <c r="H108" s="26"/>
      <c r="I108" s="45">
        <f t="shared" si="4"/>
        <v>0</v>
      </c>
      <c r="J108" s="45">
        <f t="shared" si="5"/>
        <v>0</v>
      </c>
      <c r="K108" s="26" t="s">
        <v>284</v>
      </c>
      <c r="L108" s="46">
        <f t="shared" si="6"/>
        <v>34.536</v>
      </c>
      <c r="M108" s="47">
        <f t="shared" si="7"/>
        <v>52.536</v>
      </c>
      <c r="N108" s="48" t="s">
        <v>56</v>
      </c>
    </row>
    <row r="109" ht="13" spans="1:14">
      <c r="A109" s="10">
        <v>108</v>
      </c>
      <c r="B109" s="25" t="s">
        <v>459</v>
      </c>
      <c r="C109" s="25" t="s">
        <v>460</v>
      </c>
      <c r="D109" s="26" t="s">
        <v>19</v>
      </c>
      <c r="E109" s="26">
        <v>90</v>
      </c>
      <c r="F109" s="26">
        <f>E109*0.2</f>
        <v>18</v>
      </c>
      <c r="G109" s="27"/>
      <c r="H109" s="26"/>
      <c r="I109" s="45">
        <f t="shared" si="4"/>
        <v>0</v>
      </c>
      <c r="J109" s="45">
        <f t="shared" si="5"/>
        <v>0</v>
      </c>
      <c r="K109" s="26" t="s">
        <v>461</v>
      </c>
      <c r="L109" s="46">
        <f t="shared" si="6"/>
        <v>34.428</v>
      </c>
      <c r="M109" s="47">
        <f t="shared" si="7"/>
        <v>52.428</v>
      </c>
      <c r="N109" s="48" t="s">
        <v>56</v>
      </c>
    </row>
    <row r="110" ht="13" spans="1:14">
      <c r="A110" s="10">
        <v>109</v>
      </c>
      <c r="B110" s="25" t="s">
        <v>462</v>
      </c>
      <c r="C110" s="25" t="s">
        <v>463</v>
      </c>
      <c r="D110" s="26" t="s">
        <v>19</v>
      </c>
      <c r="E110" s="26">
        <v>90</v>
      </c>
      <c r="F110" s="26">
        <f>E110*0.2</f>
        <v>18</v>
      </c>
      <c r="G110" s="27"/>
      <c r="H110" s="26"/>
      <c r="I110" s="45">
        <f t="shared" si="4"/>
        <v>0</v>
      </c>
      <c r="J110" s="45">
        <f t="shared" si="5"/>
        <v>0</v>
      </c>
      <c r="K110" s="26" t="s">
        <v>315</v>
      </c>
      <c r="L110" s="46">
        <f t="shared" si="6"/>
        <v>34.304</v>
      </c>
      <c r="M110" s="47">
        <f t="shared" si="7"/>
        <v>52.304</v>
      </c>
      <c r="N110" s="48" t="s">
        <v>56</v>
      </c>
    </row>
    <row r="111" ht="13" spans="1:14">
      <c r="A111" s="10">
        <v>110</v>
      </c>
      <c r="B111" s="25" t="s">
        <v>464</v>
      </c>
      <c r="C111" s="25" t="s">
        <v>465</v>
      </c>
      <c r="D111" s="26" t="s">
        <v>19</v>
      </c>
      <c r="E111" s="26">
        <v>90</v>
      </c>
      <c r="F111" s="26">
        <f>E111*0.2</f>
        <v>18</v>
      </c>
      <c r="G111" s="27"/>
      <c r="H111" s="26"/>
      <c r="I111" s="45">
        <f t="shared" si="4"/>
        <v>0</v>
      </c>
      <c r="J111" s="45">
        <f t="shared" si="5"/>
        <v>0</v>
      </c>
      <c r="K111" s="26" t="s">
        <v>466</v>
      </c>
      <c r="L111" s="46">
        <f t="shared" si="6"/>
        <v>34.28</v>
      </c>
      <c r="M111" s="47">
        <f t="shared" si="7"/>
        <v>52.28</v>
      </c>
      <c r="N111" s="48" t="s">
        <v>56</v>
      </c>
    </row>
    <row r="112" s="1" customFormat="1" ht="13" spans="1:14">
      <c r="A112" s="10">
        <v>111</v>
      </c>
      <c r="B112" s="25" t="s">
        <v>467</v>
      </c>
      <c r="C112" s="25" t="s">
        <v>468</v>
      </c>
      <c r="D112" s="26" t="s">
        <v>19</v>
      </c>
      <c r="E112" s="26">
        <v>90</v>
      </c>
      <c r="F112" s="26">
        <v>18</v>
      </c>
      <c r="G112" s="29" t="s">
        <v>469</v>
      </c>
      <c r="H112" s="26"/>
      <c r="I112" s="45">
        <f t="shared" si="4"/>
        <v>0</v>
      </c>
      <c r="J112" s="45">
        <f t="shared" si="5"/>
        <v>0</v>
      </c>
      <c r="K112" s="26" t="s">
        <v>470</v>
      </c>
      <c r="L112" s="46">
        <f t="shared" si="6"/>
        <v>34.272</v>
      </c>
      <c r="M112" s="47">
        <f t="shared" si="7"/>
        <v>52.272</v>
      </c>
      <c r="N112" s="48" t="s">
        <v>56</v>
      </c>
    </row>
    <row r="113" ht="13" spans="1:14">
      <c r="A113" s="10">
        <v>112</v>
      </c>
      <c r="B113" s="25" t="s">
        <v>471</v>
      </c>
      <c r="C113" s="25" t="s">
        <v>472</v>
      </c>
      <c r="D113" s="26" t="s">
        <v>19</v>
      </c>
      <c r="E113" s="26">
        <v>90</v>
      </c>
      <c r="F113" s="26">
        <v>18</v>
      </c>
      <c r="G113" s="27"/>
      <c r="H113" s="26"/>
      <c r="I113" s="45">
        <f t="shared" si="4"/>
        <v>0</v>
      </c>
      <c r="J113" s="45">
        <f t="shared" si="5"/>
        <v>0</v>
      </c>
      <c r="K113" s="26" t="s">
        <v>473</v>
      </c>
      <c r="L113" s="46">
        <f t="shared" si="6"/>
        <v>34.16</v>
      </c>
      <c r="M113" s="47">
        <f t="shared" si="7"/>
        <v>52.16</v>
      </c>
      <c r="N113" s="48" t="s">
        <v>56</v>
      </c>
    </row>
    <row r="114" ht="13" spans="1:14">
      <c r="A114" s="10">
        <v>113</v>
      </c>
      <c r="B114" s="25" t="s">
        <v>474</v>
      </c>
      <c r="C114" s="28" t="s">
        <v>475</v>
      </c>
      <c r="D114" s="26" t="s">
        <v>19</v>
      </c>
      <c r="E114" s="26">
        <v>90</v>
      </c>
      <c r="F114" s="26">
        <f>E114*0.2</f>
        <v>18</v>
      </c>
      <c r="G114" s="29" t="s">
        <v>63</v>
      </c>
      <c r="H114" s="26">
        <v>1</v>
      </c>
      <c r="I114" s="45">
        <f t="shared" si="4"/>
        <v>5.88235294117647</v>
      </c>
      <c r="J114" s="45">
        <f t="shared" si="5"/>
        <v>2.35294117647059</v>
      </c>
      <c r="K114" s="26" t="s">
        <v>476</v>
      </c>
      <c r="L114" s="46">
        <f t="shared" si="6"/>
        <v>31.8</v>
      </c>
      <c r="M114" s="47">
        <f t="shared" si="7"/>
        <v>52.1529411764706</v>
      </c>
      <c r="N114" s="48" t="s">
        <v>56</v>
      </c>
    </row>
    <row r="115" ht="13" spans="1:14">
      <c r="A115" s="10">
        <v>114</v>
      </c>
      <c r="B115" s="25" t="s">
        <v>477</v>
      </c>
      <c r="C115" s="25" t="s">
        <v>478</v>
      </c>
      <c r="D115" s="26" t="s">
        <v>19</v>
      </c>
      <c r="E115" s="26">
        <v>90</v>
      </c>
      <c r="F115" s="49">
        <f>E115*0.2</f>
        <v>18</v>
      </c>
      <c r="G115" s="29"/>
      <c r="H115" s="26"/>
      <c r="I115" s="45">
        <f t="shared" si="4"/>
        <v>0</v>
      </c>
      <c r="J115" s="45">
        <f t="shared" si="5"/>
        <v>0</v>
      </c>
      <c r="K115" s="26" t="s">
        <v>479</v>
      </c>
      <c r="L115" s="46">
        <f t="shared" si="6"/>
        <v>34.096</v>
      </c>
      <c r="M115" s="47">
        <f t="shared" si="7"/>
        <v>52.096</v>
      </c>
      <c r="N115" s="48" t="s">
        <v>56</v>
      </c>
    </row>
    <row r="116" ht="13" spans="1:14">
      <c r="A116" s="10">
        <v>115</v>
      </c>
      <c r="B116" s="25" t="s">
        <v>480</v>
      </c>
      <c r="C116" s="25" t="s">
        <v>481</v>
      </c>
      <c r="D116" s="26" t="s">
        <v>19</v>
      </c>
      <c r="E116" s="26">
        <v>90</v>
      </c>
      <c r="F116" s="26">
        <v>18</v>
      </c>
      <c r="G116" s="27"/>
      <c r="H116" s="26"/>
      <c r="I116" s="45">
        <f t="shared" si="4"/>
        <v>0</v>
      </c>
      <c r="J116" s="45">
        <f t="shared" si="5"/>
        <v>0</v>
      </c>
      <c r="K116" s="26" t="s">
        <v>482</v>
      </c>
      <c r="L116" s="46">
        <f t="shared" si="6"/>
        <v>34.028</v>
      </c>
      <c r="M116" s="47">
        <f t="shared" si="7"/>
        <v>52.028</v>
      </c>
      <c r="N116" s="48" t="s">
        <v>56</v>
      </c>
    </row>
    <row r="117" ht="13" spans="1:14">
      <c r="A117" s="10">
        <v>116</v>
      </c>
      <c r="B117" s="25" t="s">
        <v>483</v>
      </c>
      <c r="C117" s="25" t="s">
        <v>484</v>
      </c>
      <c r="D117" s="26" t="s">
        <v>19</v>
      </c>
      <c r="E117" s="26">
        <v>90</v>
      </c>
      <c r="F117" s="26">
        <v>18</v>
      </c>
      <c r="G117" s="27"/>
      <c r="H117" s="26"/>
      <c r="I117" s="45">
        <f t="shared" si="4"/>
        <v>0</v>
      </c>
      <c r="J117" s="45">
        <f t="shared" si="5"/>
        <v>0</v>
      </c>
      <c r="K117" s="26" t="s">
        <v>485</v>
      </c>
      <c r="L117" s="46">
        <f t="shared" si="6"/>
        <v>34.012</v>
      </c>
      <c r="M117" s="47">
        <f t="shared" si="7"/>
        <v>52.012</v>
      </c>
      <c r="N117" s="48" t="s">
        <v>56</v>
      </c>
    </row>
    <row r="118" ht="13" spans="1:14">
      <c r="A118" s="10">
        <v>117</v>
      </c>
      <c r="B118" s="25" t="s">
        <v>486</v>
      </c>
      <c r="C118" s="25" t="s">
        <v>487</v>
      </c>
      <c r="D118" s="26" t="s">
        <v>19</v>
      </c>
      <c r="E118" s="26">
        <v>90</v>
      </c>
      <c r="F118" s="26">
        <f>E118*0.2</f>
        <v>18</v>
      </c>
      <c r="G118" s="27"/>
      <c r="H118" s="26"/>
      <c r="I118" s="45">
        <f t="shared" si="4"/>
        <v>0</v>
      </c>
      <c r="J118" s="45">
        <f t="shared" si="5"/>
        <v>0</v>
      </c>
      <c r="K118" s="26" t="s">
        <v>488</v>
      </c>
      <c r="L118" s="46">
        <f t="shared" si="6"/>
        <v>33.96</v>
      </c>
      <c r="M118" s="47">
        <f t="shared" si="7"/>
        <v>51.96</v>
      </c>
      <c r="N118" s="48" t="s">
        <v>56</v>
      </c>
    </row>
    <row r="119" ht="13" spans="1:14">
      <c r="A119" s="10">
        <v>118</v>
      </c>
      <c r="B119" s="25" t="s">
        <v>489</v>
      </c>
      <c r="C119" s="28" t="s">
        <v>490</v>
      </c>
      <c r="D119" s="26" t="s">
        <v>19</v>
      </c>
      <c r="E119" s="26">
        <v>90</v>
      </c>
      <c r="F119" s="26">
        <v>18</v>
      </c>
      <c r="G119" s="27"/>
      <c r="H119" s="26"/>
      <c r="I119" s="45">
        <f t="shared" si="4"/>
        <v>0</v>
      </c>
      <c r="J119" s="45">
        <f t="shared" si="5"/>
        <v>0</v>
      </c>
      <c r="K119" s="26" t="s">
        <v>491</v>
      </c>
      <c r="L119" s="46">
        <f t="shared" si="6"/>
        <v>33.896</v>
      </c>
      <c r="M119" s="47">
        <f t="shared" si="7"/>
        <v>51.896</v>
      </c>
      <c r="N119" s="48" t="s">
        <v>56</v>
      </c>
    </row>
    <row r="120" ht="13" spans="1:14">
      <c r="A120" s="10">
        <v>119</v>
      </c>
      <c r="B120" s="25" t="s">
        <v>492</v>
      </c>
      <c r="C120" s="25" t="s">
        <v>493</v>
      </c>
      <c r="D120" s="26" t="s">
        <v>19</v>
      </c>
      <c r="E120" s="26">
        <v>90</v>
      </c>
      <c r="F120" s="26">
        <v>18</v>
      </c>
      <c r="G120" s="27" t="s">
        <v>494</v>
      </c>
      <c r="H120" s="26"/>
      <c r="I120" s="45">
        <f t="shared" si="4"/>
        <v>0</v>
      </c>
      <c r="J120" s="45">
        <f t="shared" si="5"/>
        <v>0</v>
      </c>
      <c r="K120" s="26" t="s">
        <v>495</v>
      </c>
      <c r="L120" s="46">
        <f t="shared" si="6"/>
        <v>33.892</v>
      </c>
      <c r="M120" s="47">
        <f t="shared" si="7"/>
        <v>51.892</v>
      </c>
      <c r="N120" s="48" t="s">
        <v>56</v>
      </c>
    </row>
    <row r="121" ht="13" spans="1:14">
      <c r="A121" s="10">
        <v>120</v>
      </c>
      <c r="B121" s="25" t="s">
        <v>496</v>
      </c>
      <c r="C121" s="25" t="s">
        <v>497</v>
      </c>
      <c r="D121" s="26" t="s">
        <v>19</v>
      </c>
      <c r="E121" s="26">
        <v>90</v>
      </c>
      <c r="F121" s="26">
        <v>18</v>
      </c>
      <c r="G121" s="27"/>
      <c r="H121" s="26"/>
      <c r="I121" s="45">
        <f t="shared" si="4"/>
        <v>0</v>
      </c>
      <c r="J121" s="45">
        <f t="shared" si="5"/>
        <v>0</v>
      </c>
      <c r="K121" s="26" t="s">
        <v>498</v>
      </c>
      <c r="L121" s="46">
        <f t="shared" si="6"/>
        <v>33.8</v>
      </c>
      <c r="M121" s="47">
        <f t="shared" si="7"/>
        <v>51.8</v>
      </c>
      <c r="N121" s="48" t="s">
        <v>56</v>
      </c>
    </row>
    <row r="122" ht="13" spans="1:14">
      <c r="A122" s="10">
        <v>121</v>
      </c>
      <c r="B122" s="25" t="s">
        <v>499</v>
      </c>
      <c r="C122" s="25" t="s">
        <v>500</v>
      </c>
      <c r="D122" s="26" t="s">
        <v>19</v>
      </c>
      <c r="E122" s="26">
        <v>90</v>
      </c>
      <c r="F122" s="26">
        <v>18</v>
      </c>
      <c r="G122" s="27"/>
      <c r="H122" s="26"/>
      <c r="I122" s="45">
        <f t="shared" si="4"/>
        <v>0</v>
      </c>
      <c r="J122" s="45">
        <f t="shared" si="5"/>
        <v>0</v>
      </c>
      <c r="K122" s="26" t="s">
        <v>175</v>
      </c>
      <c r="L122" s="46">
        <f t="shared" si="6"/>
        <v>33.668</v>
      </c>
      <c r="M122" s="47">
        <f t="shared" si="7"/>
        <v>51.668</v>
      </c>
      <c r="N122" s="48" t="s">
        <v>56</v>
      </c>
    </row>
    <row r="123" spans="1:14">
      <c r="A123" s="10">
        <v>122</v>
      </c>
      <c r="B123" s="50" t="s">
        <v>501</v>
      </c>
      <c r="C123" s="50" t="s">
        <v>502</v>
      </c>
      <c r="D123" s="6" t="s">
        <v>19</v>
      </c>
      <c r="E123" s="6">
        <v>90</v>
      </c>
      <c r="F123" s="6">
        <v>18</v>
      </c>
      <c r="G123" s="51"/>
      <c r="H123" s="6"/>
      <c r="I123" s="54">
        <f t="shared" si="4"/>
        <v>0</v>
      </c>
      <c r="J123" s="54">
        <f t="shared" si="5"/>
        <v>0</v>
      </c>
      <c r="K123" s="6" t="s">
        <v>503</v>
      </c>
      <c r="L123" s="55">
        <f t="shared" si="6"/>
        <v>33.588</v>
      </c>
      <c r="M123" s="56">
        <f t="shared" si="7"/>
        <v>51.588</v>
      </c>
      <c r="N123" s="6"/>
    </row>
    <row r="124" spans="1:14">
      <c r="A124" s="10">
        <v>123</v>
      </c>
      <c r="B124" s="50" t="s">
        <v>504</v>
      </c>
      <c r="C124" s="50" t="s">
        <v>505</v>
      </c>
      <c r="D124" s="6" t="s">
        <v>19</v>
      </c>
      <c r="E124" s="6">
        <v>90</v>
      </c>
      <c r="F124" s="6">
        <v>18</v>
      </c>
      <c r="G124" s="51"/>
      <c r="H124" s="6"/>
      <c r="I124" s="54">
        <f t="shared" si="4"/>
        <v>0</v>
      </c>
      <c r="J124" s="54">
        <f t="shared" si="5"/>
        <v>0</v>
      </c>
      <c r="K124" s="6" t="s">
        <v>506</v>
      </c>
      <c r="L124" s="55">
        <f t="shared" si="6"/>
        <v>33.452</v>
      </c>
      <c r="M124" s="56">
        <f t="shared" si="7"/>
        <v>51.452</v>
      </c>
      <c r="N124" s="6"/>
    </row>
    <row r="125" spans="1:14">
      <c r="A125" s="10">
        <v>124</v>
      </c>
      <c r="B125" s="50" t="s">
        <v>507</v>
      </c>
      <c r="C125" s="50" t="s">
        <v>508</v>
      </c>
      <c r="D125" s="6" t="s">
        <v>19</v>
      </c>
      <c r="E125" s="6">
        <v>90</v>
      </c>
      <c r="F125" s="6">
        <v>18</v>
      </c>
      <c r="G125" s="51"/>
      <c r="H125" s="6"/>
      <c r="I125" s="54">
        <f t="shared" si="4"/>
        <v>0</v>
      </c>
      <c r="J125" s="54">
        <f t="shared" si="5"/>
        <v>0</v>
      </c>
      <c r="K125" s="6" t="s">
        <v>509</v>
      </c>
      <c r="L125" s="55">
        <f t="shared" si="6"/>
        <v>33.144</v>
      </c>
      <c r="M125" s="56">
        <f t="shared" si="7"/>
        <v>51.144</v>
      </c>
      <c r="N125" s="6"/>
    </row>
    <row r="126" spans="1:14">
      <c r="A126" s="10">
        <v>125</v>
      </c>
      <c r="B126" s="50" t="s">
        <v>510</v>
      </c>
      <c r="C126" s="50" t="s">
        <v>511</v>
      </c>
      <c r="D126" s="6" t="s">
        <v>19</v>
      </c>
      <c r="E126" s="6">
        <v>90</v>
      </c>
      <c r="F126" s="6">
        <f>E126*0.2</f>
        <v>18</v>
      </c>
      <c r="G126" s="51"/>
      <c r="H126" s="6"/>
      <c r="I126" s="54">
        <f t="shared" si="4"/>
        <v>0</v>
      </c>
      <c r="J126" s="54">
        <f t="shared" si="5"/>
        <v>0</v>
      </c>
      <c r="K126" s="6" t="s">
        <v>512</v>
      </c>
      <c r="L126" s="55">
        <f t="shared" si="6"/>
        <v>33.108</v>
      </c>
      <c r="M126" s="56">
        <f t="shared" si="7"/>
        <v>51.108</v>
      </c>
      <c r="N126" s="6"/>
    </row>
    <row r="127" ht="13" spans="1:14">
      <c r="A127" s="10">
        <v>126</v>
      </c>
      <c r="B127" s="11" t="s">
        <v>513</v>
      </c>
      <c r="C127" s="52" t="s">
        <v>514</v>
      </c>
      <c r="D127" s="12"/>
      <c r="E127" s="12"/>
      <c r="F127" s="12"/>
      <c r="G127" s="53"/>
      <c r="H127" s="12"/>
      <c r="I127" s="34">
        <f t="shared" si="4"/>
        <v>0</v>
      </c>
      <c r="J127" s="34">
        <f t="shared" si="5"/>
        <v>0</v>
      </c>
      <c r="K127" s="12" t="s">
        <v>515</v>
      </c>
      <c r="L127" s="35">
        <f t="shared" si="6"/>
        <v>35.168</v>
      </c>
      <c r="M127" s="36">
        <f t="shared" si="7"/>
        <v>35.168</v>
      </c>
      <c r="N127" s="57" t="s">
        <v>106</v>
      </c>
    </row>
    <row r="128" ht="13" spans="1:14">
      <c r="A128" s="10">
        <v>127</v>
      </c>
      <c r="B128" s="11" t="s">
        <v>516</v>
      </c>
      <c r="C128" s="52" t="s">
        <v>517</v>
      </c>
      <c r="D128" s="12"/>
      <c r="E128" s="12"/>
      <c r="F128" s="12"/>
      <c r="G128" s="53"/>
      <c r="H128" s="12"/>
      <c r="I128" s="34">
        <f t="shared" si="4"/>
        <v>0</v>
      </c>
      <c r="J128" s="34">
        <f t="shared" si="5"/>
        <v>0</v>
      </c>
      <c r="K128" s="12" t="s">
        <v>518</v>
      </c>
      <c r="L128" s="35">
        <f t="shared" si="6"/>
        <v>34</v>
      </c>
      <c r="M128" s="36">
        <f t="shared" si="7"/>
        <v>34</v>
      </c>
      <c r="N128" s="57" t="s">
        <v>106</v>
      </c>
    </row>
    <row r="129" ht="13" spans="1:14">
      <c r="A129" s="10">
        <v>128</v>
      </c>
      <c r="B129" s="11" t="s">
        <v>519</v>
      </c>
      <c r="C129" s="11" t="s">
        <v>520</v>
      </c>
      <c r="D129" s="12"/>
      <c r="E129" s="12"/>
      <c r="F129" s="12"/>
      <c r="G129" s="53"/>
      <c r="H129" s="12"/>
      <c r="I129" s="34">
        <f t="shared" si="4"/>
        <v>0</v>
      </c>
      <c r="J129" s="34">
        <f t="shared" si="5"/>
        <v>0</v>
      </c>
      <c r="K129" s="12" t="s">
        <v>521</v>
      </c>
      <c r="L129" s="35">
        <f t="shared" si="6"/>
        <v>33.788</v>
      </c>
      <c r="M129" s="36">
        <f t="shared" si="7"/>
        <v>33.788</v>
      </c>
      <c r="N129" s="57" t="s">
        <v>106</v>
      </c>
    </row>
    <row r="130" ht="13" spans="1:14">
      <c r="A130" s="10">
        <v>129</v>
      </c>
      <c r="B130" s="11" t="s">
        <v>522</v>
      </c>
      <c r="C130" s="52" t="s">
        <v>523</v>
      </c>
      <c r="D130" s="12"/>
      <c r="E130" s="12"/>
      <c r="F130" s="12"/>
      <c r="G130" s="53"/>
      <c r="H130" s="12"/>
      <c r="I130" s="34">
        <f>100/17*H130</f>
        <v>0</v>
      </c>
      <c r="J130" s="34">
        <f>I130*0.4</f>
        <v>0</v>
      </c>
      <c r="K130" s="12" t="s">
        <v>524</v>
      </c>
      <c r="L130" s="35">
        <f>K130*0.4</f>
        <v>33.664</v>
      </c>
      <c r="M130" s="36">
        <f>F130+J130+L130</f>
        <v>33.664</v>
      </c>
      <c r="N130" s="57" t="s">
        <v>106</v>
      </c>
    </row>
    <row r="131" s="1" customFormat="1" ht="13" spans="1:14">
      <c r="A131" s="10">
        <v>130</v>
      </c>
      <c r="B131" s="11" t="s">
        <v>525</v>
      </c>
      <c r="C131" s="52" t="s">
        <v>526</v>
      </c>
      <c r="D131" s="12"/>
      <c r="E131" s="12"/>
      <c r="F131" s="12"/>
      <c r="G131" s="53"/>
      <c r="H131" s="12"/>
      <c r="I131" s="34">
        <f>100/17*H131</f>
        <v>0</v>
      </c>
      <c r="J131" s="34">
        <f>I131*0.4</f>
        <v>0</v>
      </c>
      <c r="K131" s="12" t="s">
        <v>527</v>
      </c>
      <c r="L131" s="35">
        <f>K131*0.4</f>
        <v>33.596</v>
      </c>
      <c r="M131" s="36">
        <f>F131+J131+L131</f>
        <v>33.596</v>
      </c>
      <c r="N131" s="57" t="s">
        <v>106</v>
      </c>
    </row>
    <row r="132" s="1" customFormat="1" ht="13" spans="1:14">
      <c r="A132" s="10">
        <v>131</v>
      </c>
      <c r="B132" s="11" t="s">
        <v>528</v>
      </c>
      <c r="C132" s="11" t="s">
        <v>529</v>
      </c>
      <c r="D132" s="57" t="s">
        <v>104</v>
      </c>
      <c r="E132" s="12"/>
      <c r="F132" s="12"/>
      <c r="G132" s="53"/>
      <c r="H132" s="12"/>
      <c r="I132" s="34">
        <f>100/17*H132</f>
        <v>0</v>
      </c>
      <c r="J132" s="34">
        <f>I132*0.4</f>
        <v>0</v>
      </c>
      <c r="K132" s="12" t="s">
        <v>530</v>
      </c>
      <c r="L132" s="35">
        <f>K132*0.4</f>
        <v>32.692</v>
      </c>
      <c r="M132" s="36">
        <f>F132+J132+L132</f>
        <v>32.692</v>
      </c>
      <c r="N132" s="57" t="s">
        <v>106</v>
      </c>
    </row>
    <row r="133" ht="13" spans="1:14">
      <c r="A133" s="10">
        <v>132</v>
      </c>
      <c r="B133" s="11" t="s">
        <v>531</v>
      </c>
      <c r="C133" s="52" t="s">
        <v>532</v>
      </c>
      <c r="D133" s="12"/>
      <c r="E133" s="12"/>
      <c r="F133" s="12"/>
      <c r="G133" s="53"/>
      <c r="H133" s="12"/>
      <c r="I133" s="34">
        <f>100/17*H133</f>
        <v>0</v>
      </c>
      <c r="J133" s="34">
        <f>I133*0.4</f>
        <v>0</v>
      </c>
      <c r="K133" s="12" t="s">
        <v>533</v>
      </c>
      <c r="L133" s="35">
        <f>K133*0.4</f>
        <v>32.28</v>
      </c>
      <c r="M133" s="36">
        <f>F133+J133+L133</f>
        <v>32.28</v>
      </c>
      <c r="N133" s="57" t="s">
        <v>106</v>
      </c>
    </row>
    <row r="134" ht="13" spans="1:14">
      <c r="A134" s="10">
        <v>133</v>
      </c>
      <c r="B134" s="11" t="s">
        <v>534</v>
      </c>
      <c r="C134" s="52" t="s">
        <v>535</v>
      </c>
      <c r="D134" s="12"/>
      <c r="E134" s="12"/>
      <c r="F134" s="12"/>
      <c r="G134" s="53"/>
      <c r="H134" s="12"/>
      <c r="I134" s="34">
        <f>100/17*H134</f>
        <v>0</v>
      </c>
      <c r="J134" s="34">
        <f>I134*0.4</f>
        <v>0</v>
      </c>
      <c r="K134" s="12" t="s">
        <v>536</v>
      </c>
      <c r="L134" s="35">
        <f>K134*0.4</f>
        <v>30.368</v>
      </c>
      <c r="M134" s="36">
        <f>F134+J134+L134</f>
        <v>30.368</v>
      </c>
      <c r="N134" s="57" t="s">
        <v>106</v>
      </c>
    </row>
    <row r="135" spans="2:2">
      <c r="B135" s="58"/>
    </row>
    <row r="136" spans="2:2">
      <c r="B136" s="58"/>
    </row>
    <row r="137" spans="2:2">
      <c r="B137" s="58"/>
    </row>
    <row r="138" spans="2:2">
      <c r="B138" s="58"/>
    </row>
    <row r="139" spans="2:2">
      <c r="B139" s="58"/>
    </row>
    <row r="140" spans="2:2">
      <c r="B140" s="58"/>
    </row>
    <row r="141" spans="2:2">
      <c r="B141" s="58"/>
    </row>
    <row r="142" spans="2:2">
      <c r="B142" s="58"/>
    </row>
    <row r="143" spans="2:2">
      <c r="B143" s="58"/>
    </row>
    <row r="144" spans="2:2">
      <c r="B144" s="58"/>
    </row>
    <row r="145" spans="2:2">
      <c r="B145" s="58"/>
    </row>
    <row r="146" spans="2:2">
      <c r="B146" s="58"/>
    </row>
    <row r="147" spans="2:2">
      <c r="B147" s="58"/>
    </row>
    <row r="148" spans="2:2">
      <c r="B148" s="58"/>
    </row>
    <row r="149" spans="2:2">
      <c r="B149" s="58"/>
    </row>
    <row r="150" spans="2:2">
      <c r="B150" s="58"/>
    </row>
    <row r="151" spans="2:2">
      <c r="B151" s="58"/>
    </row>
    <row r="152" spans="2:2">
      <c r="B152" s="58"/>
    </row>
    <row r="153" spans="2:2">
      <c r="B153" s="58"/>
    </row>
    <row r="154" spans="2:2">
      <c r="B154" s="58"/>
    </row>
    <row r="155" spans="2:2">
      <c r="B155" s="58"/>
    </row>
    <row r="156" spans="2:2">
      <c r="B156" s="58"/>
    </row>
    <row r="157" spans="2:2">
      <c r="B157" s="58"/>
    </row>
  </sheetData>
  <sortState ref="A2:N134">
    <sortCondition ref="M2" descending="1"/>
  </sortState>
  <conditionalFormatting sqref="C2:C118">
    <cfRule type="duplicateValues" dxfId="0" priority="4"/>
  </conditionalFormatting>
  <conditionalFormatting sqref="C2:C134">
    <cfRule type="duplicateValues" dxfId="0" priority="2"/>
  </conditionalFormatting>
  <conditionalFormatting sqref="C119:C134">
    <cfRule type="duplicateValues" dxfId="0" priority="3"/>
  </conditionalFormatting>
  <conditionalFormatting sqref="M2:M134">
    <cfRule type="cellIs" dxfId="1" priority="1" operator="equal">
      <formula>70.1973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7"/>
  <sheetViews>
    <sheetView workbookViewId="0">
      <selection activeCell="A6" sqref="A6"/>
    </sheetView>
  </sheetViews>
  <sheetFormatPr defaultColWidth="8.72727272727273" defaultRowHeight="12.5" outlineLevelRow="6"/>
  <cols>
    <col min="1" max="1" width="82.3636363636364" customWidth="1"/>
  </cols>
  <sheetData>
    <row r="2" spans="1:1">
      <c r="A2" t="s">
        <v>537</v>
      </c>
    </row>
    <row r="3" spans="1:1">
      <c r="A3" t="s">
        <v>538</v>
      </c>
    </row>
    <row r="4" spans="1:1">
      <c r="A4" t="s">
        <v>539</v>
      </c>
    </row>
    <row r="5" spans="1:1">
      <c r="A5" t="s">
        <v>540</v>
      </c>
    </row>
    <row r="6" spans="1:1">
      <c r="A6" t="s">
        <v>538</v>
      </c>
    </row>
    <row r="7" spans="1:1">
      <c r="A7" t="s">
        <v>541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道路</vt:lpstr>
      <vt:lpstr>水路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Ty</cp:lastModifiedBy>
  <dcterms:created xsi:type="dcterms:W3CDTF">2022-06-01T03:34:00Z</dcterms:created>
  <dcterms:modified xsi:type="dcterms:W3CDTF">2024-10-12T03:43:18Z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C1B405440BB24C00B25C86E86812485B_13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