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Sheet1!$A$2:$F$91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<sst xmlns="http://schemas.openxmlformats.org/spreadsheetml/2006/main" count="240" uniqueCount="164">
  <si>
    <t>2024级学业奖学金</t>
  </si>
  <si>
    <t>姓名</t>
  </si>
  <si>
    <t>学号</t>
  </si>
  <si>
    <t>评奖成绩（80%）</t>
  </si>
  <si>
    <t>科研潜力分值（20%）</t>
  </si>
  <si>
    <t>总分</t>
  </si>
  <si>
    <t>奖学金等级</t>
  </si>
  <si>
    <t>202430610001</t>
  </si>
  <si>
    <t>马钰沁</t>
  </si>
  <si>
    <t>推免生</t>
  </si>
  <si>
    <t>一等奖学金</t>
  </si>
  <si>
    <t>202430610007</t>
  </si>
  <si>
    <t>伦至昊</t>
  </si>
  <si>
    <t>674.3</t>
  </si>
  <si>
    <t>202430610002</t>
  </si>
  <si>
    <t>王静雯</t>
  </si>
  <si>
    <t>202430610003</t>
  </si>
  <si>
    <t>马雪婷</t>
  </si>
  <si>
    <t>202430610024</t>
  </si>
  <si>
    <t>邓淙文</t>
  </si>
  <si>
    <t>631.4</t>
  </si>
  <si>
    <t>202430610004</t>
  </si>
  <si>
    <t>池晗颖</t>
  </si>
  <si>
    <t>202430610029</t>
  </si>
  <si>
    <t>钱雨</t>
  </si>
  <si>
    <t>624.8</t>
  </si>
  <si>
    <t>202430610005</t>
  </si>
  <si>
    <t>孙新萍</t>
  </si>
  <si>
    <t>202430610006</t>
  </si>
  <si>
    <t>侯可可</t>
  </si>
  <si>
    <t>202430610008</t>
  </si>
  <si>
    <t>刘晓宇</t>
  </si>
  <si>
    <t>202430610009</t>
  </si>
  <si>
    <t>韩启睿</t>
  </si>
  <si>
    <t>202430610010</t>
  </si>
  <si>
    <t>刘颖</t>
  </si>
  <si>
    <t>202430610011</t>
  </si>
  <si>
    <t>张晨阳</t>
  </si>
  <si>
    <t>202430610043</t>
  </si>
  <si>
    <t>张裕杭</t>
  </si>
  <si>
    <t>600.6</t>
  </si>
  <si>
    <t>202430610012</t>
  </si>
  <si>
    <t>王萌</t>
  </si>
  <si>
    <t>202430610013</t>
  </si>
  <si>
    <t>方晴</t>
  </si>
  <si>
    <t>202430610034</t>
  </si>
  <si>
    <t>何韵涵</t>
  </si>
  <si>
    <t>202430610014</t>
  </si>
  <si>
    <t>刘振寰</t>
  </si>
  <si>
    <t>202430610015</t>
  </si>
  <si>
    <t>李晨璐瑶</t>
  </si>
  <si>
    <t>202430610016</t>
  </si>
  <si>
    <t>张子琦</t>
  </si>
  <si>
    <t>202430610017</t>
  </si>
  <si>
    <t>王勇</t>
  </si>
  <si>
    <t>202430610018</t>
  </si>
  <si>
    <t>张婷婷</t>
  </si>
  <si>
    <t>202430610019</t>
  </si>
  <si>
    <t>陈浩天</t>
  </si>
  <si>
    <t>202430610020</t>
  </si>
  <si>
    <t>丁家琪</t>
  </si>
  <si>
    <t>202430610021</t>
  </si>
  <si>
    <t>郑傲君</t>
  </si>
  <si>
    <t>202430610022</t>
  </si>
  <si>
    <t>温宇琴</t>
  </si>
  <si>
    <t>202430610023</t>
  </si>
  <si>
    <t>叶傲寒</t>
  </si>
  <si>
    <t>202430610025</t>
  </si>
  <si>
    <t>李乐乐</t>
  </si>
  <si>
    <t>202430610026</t>
  </si>
  <si>
    <t>陈义凡</t>
  </si>
  <si>
    <t>202430610027</t>
  </si>
  <si>
    <t>胡思琦</t>
  </si>
  <si>
    <t>202430610028</t>
  </si>
  <si>
    <t>胡吉祥</t>
  </si>
  <si>
    <t>202430610030</t>
  </si>
  <si>
    <t>刘可馨</t>
  </si>
  <si>
    <t>202430610031</t>
  </si>
  <si>
    <t>邱良峰</t>
  </si>
  <si>
    <t>同分答辩（一等奖学金2进1）</t>
  </si>
  <si>
    <t>202430610032</t>
  </si>
  <si>
    <t>付智星</t>
  </si>
  <si>
    <t>202430610033</t>
  </si>
  <si>
    <t>罗世瞻</t>
  </si>
  <si>
    <t>二等奖学金</t>
  </si>
  <si>
    <t>202430610035</t>
  </si>
  <si>
    <t>周紫昕</t>
  </si>
  <si>
    <t>202430610036</t>
  </si>
  <si>
    <t>刘龙昊煜</t>
  </si>
  <si>
    <t>202430610037</t>
  </si>
  <si>
    <t>王盼</t>
  </si>
  <si>
    <t>202430610038</t>
  </si>
  <si>
    <t>刘冶军</t>
  </si>
  <si>
    <t>202430610039</t>
  </si>
  <si>
    <t>陈嘉敏</t>
  </si>
  <si>
    <t>202430610044</t>
  </si>
  <si>
    <t>陈小桐</t>
  </si>
  <si>
    <t>202430610040</t>
  </si>
  <si>
    <t>刘柯江</t>
  </si>
  <si>
    <t>202430610041</t>
  </si>
  <si>
    <t>赵威云</t>
  </si>
  <si>
    <t>202430610045</t>
  </si>
  <si>
    <t>吴旭东</t>
  </si>
  <si>
    <t>202430610042</t>
  </si>
  <si>
    <t>杨祥葛</t>
  </si>
  <si>
    <t>202430610046</t>
  </si>
  <si>
    <t>黄忠</t>
  </si>
  <si>
    <t>202430610047</t>
  </si>
  <si>
    <t>崔浩淼</t>
  </si>
  <si>
    <t>202430610048</t>
  </si>
  <si>
    <t>王雨青</t>
  </si>
  <si>
    <t>202430610049</t>
  </si>
  <si>
    <t>滕一洲</t>
  </si>
  <si>
    <t>202430610050</t>
  </si>
  <si>
    <t>向梅</t>
  </si>
  <si>
    <t>202430610051</t>
  </si>
  <si>
    <t>施嘉</t>
  </si>
  <si>
    <t>202430610052</t>
  </si>
  <si>
    <t>王瑞</t>
  </si>
  <si>
    <t>202430610053</t>
  </si>
  <si>
    <t>程曦</t>
  </si>
  <si>
    <t>202430610055</t>
  </si>
  <si>
    <t>李瀚熙</t>
  </si>
  <si>
    <t>202430610056</t>
  </si>
  <si>
    <t>彭龙洋</t>
  </si>
  <si>
    <t>202430610057</t>
  </si>
  <si>
    <t>王秀梅</t>
  </si>
  <si>
    <t>202430610058</t>
  </si>
  <si>
    <t>屠后雪</t>
  </si>
  <si>
    <t>202430610059</t>
  </si>
  <si>
    <t>刘思诺</t>
  </si>
  <si>
    <t>202430610060</t>
  </si>
  <si>
    <t>刘宏宇</t>
  </si>
  <si>
    <t>202430610061</t>
  </si>
  <si>
    <t>张宏坤</t>
  </si>
  <si>
    <t>202430610062</t>
  </si>
  <si>
    <t>李培桢</t>
  </si>
  <si>
    <t>202430610063</t>
  </si>
  <si>
    <t>任芙蓉</t>
  </si>
  <si>
    <t>202430610067</t>
  </si>
  <si>
    <t>李永佳</t>
  </si>
  <si>
    <t>202430610064</t>
  </si>
  <si>
    <t>潘平平</t>
  </si>
  <si>
    <t>202430610065</t>
  </si>
  <si>
    <t>林鸿儒</t>
  </si>
  <si>
    <t>202430610066</t>
  </si>
  <si>
    <t>王新晨</t>
  </si>
  <si>
    <t>202430610070</t>
  </si>
  <si>
    <t>隋玉鲲</t>
  </si>
  <si>
    <t>202430610071</t>
  </si>
  <si>
    <t>袁嘉诚</t>
  </si>
  <si>
    <t>202430610074</t>
  </si>
  <si>
    <t>欧阳彬彬</t>
  </si>
  <si>
    <t>202430610068</t>
  </si>
  <si>
    <t>刘堉新</t>
  </si>
  <si>
    <t>未申请</t>
  </si>
  <si>
    <t>202430610069</t>
  </si>
  <si>
    <t>陈雪玉</t>
  </si>
  <si>
    <t>202430610072</t>
  </si>
  <si>
    <t>周航飞</t>
  </si>
  <si>
    <t>202430610073</t>
  </si>
  <si>
    <t>张冀徽</t>
  </si>
  <si>
    <t>202430610075</t>
  </si>
  <si>
    <t>章洁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</si>
</sst>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7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176" fontId="0" fillId="2" borderId="4" xfId="0" applyNumberForma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176" fontId="0" fillId="3" borderId="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176" fontId="0" fillId="3" borderId="8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4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topLeftCell="A47" workbookViewId="0">
      <selection activeCell="L17" sqref="L17"/>
    </sheetView>
  </sheetViews>
  <sheetFormatPr defaultColWidth="9" defaultRowHeight="14.25" outlineLevelCol="5"/>
  <cols>
    <col min="1" max="1" width="17.25" style="2" customWidth="1"/>
    <col min="2" max="2" width="15.3333333333333" style="2" customWidth="1"/>
    <col min="3" max="3" width="16" style="2" customWidth="1"/>
    <col min="4" max="4" width="13.2166666666667" style="2" customWidth="1"/>
    <col min="5" max="5" width="9" style="2"/>
    <col min="6" max="6" width="16.625" style="2" customWidth="1"/>
  </cols>
  <sheetData>
    <row r="1" ht="25.5" spans="1:6">
      <c r="A1" s="3" t="s">
        <v>0</v>
      </c>
      <c r="B1" s="4"/>
      <c r="C1" s="4"/>
      <c r="D1" s="4"/>
      <c r="E1" s="4"/>
      <c r="F1" s="5"/>
    </row>
    <row r="2" ht="28.5" spans="1:6">
      <c r="A2" s="6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6" t="s">
        <v>6</v>
      </c>
    </row>
    <row r="3" spans="1:6">
      <c r="A3" s="8" t="s">
        <v>7</v>
      </c>
      <c r="B3" s="9" t="s">
        <v>8</v>
      </c>
      <c r="C3" s="10" t="s">
        <v>9</v>
      </c>
      <c r="D3" s="11"/>
      <c r="E3" s="12"/>
      <c r="F3" s="13" t="s">
        <v>10</v>
      </c>
    </row>
    <row r="4" spans="1:6">
      <c r="A4" s="8" t="s">
        <v>11</v>
      </c>
      <c r="B4" s="8" t="s">
        <v>12</v>
      </c>
      <c r="C4" s="14" t="s">
        <v>13</v>
      </c>
      <c r="D4" s="15">
        <v>0</v>
      </c>
      <c r="E4" s="13">
        <f t="shared" ref="E4:E67" si="0">C4*0.8+D4*0.2</f>
        <v>539.44</v>
      </c>
      <c r="F4" s="13" t="s">
        <v>10</v>
      </c>
    </row>
    <row r="5" spans="1:6">
      <c r="A5" s="16" t="s">
        <v>14</v>
      </c>
      <c r="B5" s="9" t="s">
        <v>15</v>
      </c>
      <c r="C5" s="14">
        <v>649</v>
      </c>
      <c r="D5" s="15">
        <v>0</v>
      </c>
      <c r="E5" s="13">
        <f t="shared" si="0"/>
        <v>519.2</v>
      </c>
      <c r="F5" s="13" t="s">
        <v>10</v>
      </c>
    </row>
    <row r="6" spans="1:6">
      <c r="A6" s="39" t="s">
        <v>16</v>
      </c>
      <c r="B6" s="9" t="s">
        <v>17</v>
      </c>
      <c r="C6" s="14">
        <v>641</v>
      </c>
      <c r="D6" s="15">
        <v>0</v>
      </c>
      <c r="E6" s="13">
        <f t="shared" si="0"/>
        <v>512.8</v>
      </c>
      <c r="F6" s="13" t="s">
        <v>10</v>
      </c>
    </row>
    <row r="7" spans="1:6">
      <c r="A7" s="8" t="s">
        <v>18</v>
      </c>
      <c r="B7" s="8" t="s">
        <v>19</v>
      </c>
      <c r="C7" s="14" t="s">
        <v>20</v>
      </c>
      <c r="D7" s="15">
        <v>0</v>
      </c>
      <c r="E7" s="13">
        <f t="shared" si="0"/>
        <v>505.12</v>
      </c>
      <c r="F7" s="13" t="s">
        <v>10</v>
      </c>
    </row>
    <row r="8" spans="1:6">
      <c r="A8" s="16" t="s">
        <v>21</v>
      </c>
      <c r="B8" s="9" t="s">
        <v>22</v>
      </c>
      <c r="C8" s="14">
        <v>625</v>
      </c>
      <c r="D8" s="15">
        <v>0</v>
      </c>
      <c r="E8" s="13">
        <f t="shared" si="0"/>
        <v>500</v>
      </c>
      <c r="F8" s="13" t="s">
        <v>10</v>
      </c>
    </row>
    <row r="9" spans="1:6">
      <c r="A9" s="8" t="s">
        <v>23</v>
      </c>
      <c r="B9" s="8" t="s">
        <v>24</v>
      </c>
      <c r="C9" s="14" t="s">
        <v>25</v>
      </c>
      <c r="D9" s="15">
        <v>0</v>
      </c>
      <c r="E9" s="13">
        <f t="shared" si="0"/>
        <v>499.84</v>
      </c>
      <c r="F9" s="13" t="s">
        <v>10</v>
      </c>
    </row>
    <row r="10" spans="1:6">
      <c r="A10" s="16" t="s">
        <v>26</v>
      </c>
      <c r="B10" s="9" t="s">
        <v>27</v>
      </c>
      <c r="C10" s="14">
        <v>622</v>
      </c>
      <c r="D10" s="15">
        <v>0</v>
      </c>
      <c r="E10" s="13">
        <f t="shared" si="0"/>
        <v>497.6</v>
      </c>
      <c r="F10" s="13" t="s">
        <v>10</v>
      </c>
    </row>
    <row r="11" spans="1:6">
      <c r="A11" s="16" t="s">
        <v>28</v>
      </c>
      <c r="B11" s="9" t="s">
        <v>29</v>
      </c>
      <c r="C11" s="14">
        <v>620</v>
      </c>
      <c r="D11" s="15">
        <v>0</v>
      </c>
      <c r="E11" s="13">
        <f t="shared" si="0"/>
        <v>496</v>
      </c>
      <c r="F11" s="13" t="s">
        <v>10</v>
      </c>
    </row>
    <row r="12" spans="1:6">
      <c r="A12" s="16" t="s">
        <v>30</v>
      </c>
      <c r="B12" s="9" t="s">
        <v>31</v>
      </c>
      <c r="C12" s="14">
        <v>609</v>
      </c>
      <c r="D12" s="15">
        <v>0</v>
      </c>
      <c r="E12" s="13">
        <f t="shared" si="0"/>
        <v>487.2</v>
      </c>
      <c r="F12" s="13" t="s">
        <v>10</v>
      </c>
    </row>
    <row r="13" spans="1:6">
      <c r="A13" s="16" t="s">
        <v>32</v>
      </c>
      <c r="B13" s="9" t="s">
        <v>33</v>
      </c>
      <c r="C13" s="14">
        <v>605</v>
      </c>
      <c r="D13" s="15">
        <v>0</v>
      </c>
      <c r="E13" s="13">
        <f t="shared" si="0"/>
        <v>484</v>
      </c>
      <c r="F13" s="13" t="s">
        <v>10</v>
      </c>
    </row>
    <row r="14" spans="1:6">
      <c r="A14" s="16" t="s">
        <v>34</v>
      </c>
      <c r="B14" s="9" t="s">
        <v>35</v>
      </c>
      <c r="C14" s="14">
        <v>604</v>
      </c>
      <c r="D14" s="15">
        <v>0</v>
      </c>
      <c r="E14" s="13">
        <f t="shared" si="0"/>
        <v>483.2</v>
      </c>
      <c r="F14" s="13" t="s">
        <v>10</v>
      </c>
    </row>
    <row r="15" spans="1:6">
      <c r="A15" s="16" t="s">
        <v>36</v>
      </c>
      <c r="B15" s="9" t="s">
        <v>37</v>
      </c>
      <c r="C15" s="14">
        <v>603</v>
      </c>
      <c r="D15" s="15">
        <v>0</v>
      </c>
      <c r="E15" s="13">
        <f t="shared" si="0"/>
        <v>482.4</v>
      </c>
      <c r="F15" s="13" t="s">
        <v>10</v>
      </c>
    </row>
    <row r="16" spans="1:6">
      <c r="A16" s="16" t="s">
        <v>38</v>
      </c>
      <c r="B16" s="9" t="s">
        <v>39</v>
      </c>
      <c r="C16" s="14" t="s">
        <v>40</v>
      </c>
      <c r="D16" s="15">
        <v>0</v>
      </c>
      <c r="E16" s="13">
        <f t="shared" si="0"/>
        <v>480.48</v>
      </c>
      <c r="F16" s="13" t="s">
        <v>10</v>
      </c>
    </row>
    <row r="17" s="1" customFormat="1" spans="1:6">
      <c r="A17" s="16" t="s">
        <v>41</v>
      </c>
      <c r="B17" s="9" t="s">
        <v>42</v>
      </c>
      <c r="C17" s="14">
        <v>596</v>
      </c>
      <c r="D17" s="15">
        <v>0</v>
      </c>
      <c r="E17" s="13">
        <f t="shared" si="0"/>
        <v>476.8</v>
      </c>
      <c r="F17" s="13" t="s">
        <v>10</v>
      </c>
    </row>
    <row r="18" spans="1:6">
      <c r="A18" s="16" t="s">
        <v>43</v>
      </c>
      <c r="B18" s="9" t="s">
        <v>44</v>
      </c>
      <c r="C18" s="14">
        <v>589</v>
      </c>
      <c r="D18" s="15">
        <v>0</v>
      </c>
      <c r="E18" s="13">
        <f t="shared" si="0"/>
        <v>471.2</v>
      </c>
      <c r="F18" s="13" t="s">
        <v>10</v>
      </c>
    </row>
    <row r="19" spans="1:6">
      <c r="A19" s="16" t="s">
        <v>45</v>
      </c>
      <c r="B19" s="9" t="s">
        <v>46</v>
      </c>
      <c r="C19" s="14">
        <v>564</v>
      </c>
      <c r="D19" s="15">
        <v>100</v>
      </c>
      <c r="E19" s="13">
        <f t="shared" si="0"/>
        <v>471.2</v>
      </c>
      <c r="F19" s="13" t="s">
        <v>10</v>
      </c>
    </row>
    <row r="20" spans="1:6">
      <c r="A20" s="16" t="s">
        <v>47</v>
      </c>
      <c r="B20" s="9" t="s">
        <v>48</v>
      </c>
      <c r="C20" s="14">
        <v>585</v>
      </c>
      <c r="D20" s="15">
        <v>0</v>
      </c>
      <c r="E20" s="13">
        <f t="shared" si="0"/>
        <v>468</v>
      </c>
      <c r="F20" s="13" t="s">
        <v>10</v>
      </c>
    </row>
    <row r="21" spans="1:6">
      <c r="A21" s="16" t="s">
        <v>49</v>
      </c>
      <c r="B21" s="9" t="s">
        <v>50</v>
      </c>
      <c r="C21" s="14">
        <v>583</v>
      </c>
      <c r="D21" s="15">
        <v>0</v>
      </c>
      <c r="E21" s="13">
        <f t="shared" si="0"/>
        <v>466.4</v>
      </c>
      <c r="F21" s="13" t="s">
        <v>10</v>
      </c>
    </row>
    <row r="22" spans="1:6">
      <c r="A22" s="16" t="s">
        <v>51</v>
      </c>
      <c r="B22" s="9" t="s">
        <v>52</v>
      </c>
      <c r="C22" s="14">
        <v>582</v>
      </c>
      <c r="D22" s="15">
        <v>0</v>
      </c>
      <c r="E22" s="13">
        <f t="shared" si="0"/>
        <v>465.6</v>
      </c>
      <c r="F22" s="13" t="s">
        <v>10</v>
      </c>
    </row>
    <row r="23" spans="1:6">
      <c r="A23" s="16" t="s">
        <v>53</v>
      </c>
      <c r="B23" s="9" t="s">
        <v>54</v>
      </c>
      <c r="C23" s="14">
        <v>581</v>
      </c>
      <c r="D23" s="15">
        <v>0</v>
      </c>
      <c r="E23" s="13">
        <f t="shared" si="0"/>
        <v>464.8</v>
      </c>
      <c r="F23" s="13" t="s">
        <v>10</v>
      </c>
    </row>
    <row r="24" spans="1:6">
      <c r="A24" s="16" t="s">
        <v>55</v>
      </c>
      <c r="B24" s="9" t="s">
        <v>56</v>
      </c>
      <c r="C24" s="14">
        <v>581</v>
      </c>
      <c r="D24" s="15">
        <v>0</v>
      </c>
      <c r="E24" s="13">
        <f t="shared" si="0"/>
        <v>464.8</v>
      </c>
      <c r="F24" s="13" t="s">
        <v>10</v>
      </c>
    </row>
    <row r="25" spans="1:6">
      <c r="A25" s="16" t="s">
        <v>57</v>
      </c>
      <c r="B25" s="9" t="s">
        <v>58</v>
      </c>
      <c r="C25" s="14">
        <v>580</v>
      </c>
      <c r="D25" s="15">
        <v>0</v>
      </c>
      <c r="E25" s="13">
        <f t="shared" si="0"/>
        <v>464</v>
      </c>
      <c r="F25" s="13" t="s">
        <v>10</v>
      </c>
    </row>
    <row r="26" s="1" customFormat="1" spans="1:6">
      <c r="A26" s="16" t="s">
        <v>59</v>
      </c>
      <c r="B26" s="9" t="s">
        <v>60</v>
      </c>
      <c r="C26" s="14">
        <v>580</v>
      </c>
      <c r="D26" s="15">
        <v>0</v>
      </c>
      <c r="E26" s="13">
        <f t="shared" si="0"/>
        <v>464</v>
      </c>
      <c r="F26" s="13" t="s">
        <v>10</v>
      </c>
    </row>
    <row r="27" spans="1:6">
      <c r="A27" s="16" t="s">
        <v>61</v>
      </c>
      <c r="B27" s="9" t="s">
        <v>62</v>
      </c>
      <c r="C27" s="14">
        <v>580</v>
      </c>
      <c r="D27" s="15">
        <v>0</v>
      </c>
      <c r="E27" s="13">
        <f t="shared" si="0"/>
        <v>464</v>
      </c>
      <c r="F27" s="13" t="s">
        <v>10</v>
      </c>
    </row>
    <row r="28" spans="1:6">
      <c r="A28" s="16" t="s">
        <v>63</v>
      </c>
      <c r="B28" s="9" t="s">
        <v>64</v>
      </c>
      <c r="C28" s="14">
        <v>579</v>
      </c>
      <c r="D28" s="15">
        <v>0</v>
      </c>
      <c r="E28" s="13">
        <f t="shared" si="0"/>
        <v>463.2</v>
      </c>
      <c r="F28" s="13" t="s">
        <v>10</v>
      </c>
    </row>
    <row r="29" spans="1:6">
      <c r="A29" s="16" t="s">
        <v>65</v>
      </c>
      <c r="B29" s="9" t="s">
        <v>66</v>
      </c>
      <c r="C29" s="14">
        <v>575</v>
      </c>
      <c r="D29" s="15">
        <v>0</v>
      </c>
      <c r="E29" s="13">
        <f t="shared" si="0"/>
        <v>460</v>
      </c>
      <c r="F29" s="13" t="s">
        <v>10</v>
      </c>
    </row>
    <row r="30" spans="1:6">
      <c r="A30" s="16" t="s">
        <v>67</v>
      </c>
      <c r="B30" s="9" t="s">
        <v>68</v>
      </c>
      <c r="C30" s="14">
        <v>572</v>
      </c>
      <c r="D30" s="15">
        <v>0</v>
      </c>
      <c r="E30" s="13">
        <f t="shared" si="0"/>
        <v>457.6</v>
      </c>
      <c r="F30" s="13" t="s">
        <v>10</v>
      </c>
    </row>
    <row r="31" spans="1:6">
      <c r="A31" s="16" t="s">
        <v>69</v>
      </c>
      <c r="B31" s="9" t="s">
        <v>70</v>
      </c>
      <c r="C31" s="14">
        <v>571</v>
      </c>
      <c r="D31" s="15">
        <v>0</v>
      </c>
      <c r="E31" s="13">
        <f t="shared" si="0"/>
        <v>456.8</v>
      </c>
      <c r="F31" s="13" t="s">
        <v>10</v>
      </c>
    </row>
    <row r="32" spans="1:6">
      <c r="A32" s="16" t="s">
        <v>71</v>
      </c>
      <c r="B32" s="9" t="s">
        <v>72</v>
      </c>
      <c r="C32" s="14">
        <v>571</v>
      </c>
      <c r="D32" s="15">
        <v>0</v>
      </c>
      <c r="E32" s="13">
        <f t="shared" si="0"/>
        <v>456.8</v>
      </c>
      <c r="F32" s="13" t="s">
        <v>10</v>
      </c>
    </row>
    <row r="33" spans="1:6">
      <c r="A33" s="16" t="s">
        <v>73</v>
      </c>
      <c r="B33" s="9" t="s">
        <v>74</v>
      </c>
      <c r="C33" s="14">
        <v>570</v>
      </c>
      <c r="D33" s="15">
        <v>0</v>
      </c>
      <c r="E33" s="13">
        <f t="shared" si="0"/>
        <v>456</v>
      </c>
      <c r="F33" s="13" t="s">
        <v>10</v>
      </c>
    </row>
    <row r="34" spans="1:6">
      <c r="A34" s="16" t="s">
        <v>75</v>
      </c>
      <c r="B34" s="9" t="s">
        <v>76</v>
      </c>
      <c r="C34" s="14">
        <v>568</v>
      </c>
      <c r="D34" s="15">
        <v>0</v>
      </c>
      <c r="E34" s="13">
        <f t="shared" si="0"/>
        <v>454.4</v>
      </c>
      <c r="F34" s="13" t="s">
        <v>10</v>
      </c>
    </row>
    <row r="35" spans="1:6">
      <c r="A35" s="17" t="s">
        <v>77</v>
      </c>
      <c r="B35" s="18" t="s">
        <v>78</v>
      </c>
      <c r="C35" s="19">
        <v>567</v>
      </c>
      <c r="D35" s="20">
        <v>0</v>
      </c>
      <c r="E35" s="21">
        <f t="shared" si="0"/>
        <v>453.6</v>
      </c>
      <c r="F35" s="22" t="s">
        <v>79</v>
      </c>
    </row>
    <row r="36" spans="1:6">
      <c r="A36" s="17" t="s">
        <v>80</v>
      </c>
      <c r="B36" s="18" t="s">
        <v>81</v>
      </c>
      <c r="C36" s="19">
        <v>567</v>
      </c>
      <c r="D36" s="20">
        <v>0</v>
      </c>
      <c r="E36" s="21">
        <f t="shared" si="0"/>
        <v>453.6</v>
      </c>
      <c r="F36" s="23"/>
    </row>
    <row r="37" spans="1:6">
      <c r="A37" s="24" t="s">
        <v>82</v>
      </c>
      <c r="B37" s="25" t="s">
        <v>83</v>
      </c>
      <c r="C37" s="26">
        <v>565</v>
      </c>
      <c r="D37" s="27">
        <v>0</v>
      </c>
      <c r="E37" s="28">
        <f t="shared" si="0"/>
        <v>452</v>
      </c>
      <c r="F37" s="28" t="s">
        <v>84</v>
      </c>
    </row>
    <row r="38" spans="1:6">
      <c r="A38" s="24" t="s">
        <v>85</v>
      </c>
      <c r="B38" s="25" t="s">
        <v>86</v>
      </c>
      <c r="C38" s="26">
        <v>563</v>
      </c>
      <c r="D38" s="27">
        <v>0</v>
      </c>
      <c r="E38" s="28">
        <f t="shared" si="0"/>
        <v>450.4</v>
      </c>
      <c r="F38" s="28" t="s">
        <v>84</v>
      </c>
    </row>
    <row r="39" spans="1:6">
      <c r="A39" s="24" t="s">
        <v>87</v>
      </c>
      <c r="B39" s="25" t="s">
        <v>88</v>
      </c>
      <c r="C39" s="26">
        <v>563</v>
      </c>
      <c r="D39" s="27">
        <v>0</v>
      </c>
      <c r="E39" s="28">
        <f t="shared" si="0"/>
        <v>450.4</v>
      </c>
      <c r="F39" s="28" t="s">
        <v>84</v>
      </c>
    </row>
    <row r="40" spans="1:6">
      <c r="A40" s="24" t="s">
        <v>89</v>
      </c>
      <c r="B40" s="25" t="s">
        <v>90</v>
      </c>
      <c r="C40" s="26">
        <v>561</v>
      </c>
      <c r="D40" s="27">
        <v>0</v>
      </c>
      <c r="E40" s="28">
        <f t="shared" si="0"/>
        <v>448.8</v>
      </c>
      <c r="F40" s="28" t="s">
        <v>84</v>
      </c>
    </row>
    <row r="41" spans="1:6">
      <c r="A41" s="24" t="s">
        <v>91</v>
      </c>
      <c r="B41" s="25" t="s">
        <v>92</v>
      </c>
      <c r="C41" s="26">
        <v>560</v>
      </c>
      <c r="D41" s="27">
        <v>0</v>
      </c>
      <c r="E41" s="28">
        <f t="shared" si="0"/>
        <v>448</v>
      </c>
      <c r="F41" s="28" t="s">
        <v>84</v>
      </c>
    </row>
    <row r="42" spans="1:6">
      <c r="A42" s="24" t="s">
        <v>93</v>
      </c>
      <c r="B42" s="25" t="s">
        <v>94</v>
      </c>
      <c r="C42" s="26">
        <v>559</v>
      </c>
      <c r="D42" s="27">
        <v>0</v>
      </c>
      <c r="E42" s="28">
        <f t="shared" si="0"/>
        <v>447.2</v>
      </c>
      <c r="F42" s="28" t="s">
        <v>84</v>
      </c>
    </row>
    <row r="43" spans="1:6">
      <c r="A43" s="24" t="s">
        <v>95</v>
      </c>
      <c r="B43" s="25" t="s">
        <v>96</v>
      </c>
      <c r="C43" s="26">
        <v>546</v>
      </c>
      <c r="D43" s="27">
        <v>40</v>
      </c>
      <c r="E43" s="28">
        <f t="shared" si="0"/>
        <v>444.8</v>
      </c>
      <c r="F43" s="28" t="s">
        <v>84</v>
      </c>
    </row>
    <row r="44" spans="1:6">
      <c r="A44" s="24" t="s">
        <v>97</v>
      </c>
      <c r="B44" s="25" t="s">
        <v>98</v>
      </c>
      <c r="C44" s="26">
        <v>555</v>
      </c>
      <c r="D44" s="27">
        <v>0</v>
      </c>
      <c r="E44" s="28">
        <f t="shared" si="0"/>
        <v>444</v>
      </c>
      <c r="F44" s="28" t="s">
        <v>84</v>
      </c>
    </row>
    <row r="45" spans="1:6">
      <c r="A45" s="24" t="s">
        <v>99</v>
      </c>
      <c r="B45" s="25" t="s">
        <v>100</v>
      </c>
      <c r="C45" s="26">
        <v>552</v>
      </c>
      <c r="D45" s="27">
        <v>0</v>
      </c>
      <c r="E45" s="28">
        <f t="shared" si="0"/>
        <v>441.6</v>
      </c>
      <c r="F45" s="28" t="s">
        <v>84</v>
      </c>
    </row>
    <row r="46" spans="1:6">
      <c r="A46" s="24" t="s">
        <v>101</v>
      </c>
      <c r="B46" s="25" t="s">
        <v>102</v>
      </c>
      <c r="C46" s="26">
        <v>545</v>
      </c>
      <c r="D46" s="27">
        <v>10</v>
      </c>
      <c r="E46" s="28">
        <f t="shared" si="0"/>
        <v>438</v>
      </c>
      <c r="F46" s="28" t="s">
        <v>84</v>
      </c>
    </row>
    <row r="47" spans="1:6">
      <c r="A47" s="24" t="s">
        <v>103</v>
      </c>
      <c r="B47" s="25" t="s">
        <v>104</v>
      </c>
      <c r="C47" s="26">
        <v>547</v>
      </c>
      <c r="D47" s="27">
        <v>0</v>
      </c>
      <c r="E47" s="28">
        <f t="shared" si="0"/>
        <v>437.6</v>
      </c>
      <c r="F47" s="28" t="s">
        <v>84</v>
      </c>
    </row>
    <row r="48" spans="1:6">
      <c r="A48" s="24" t="s">
        <v>105</v>
      </c>
      <c r="B48" s="25" t="s">
        <v>106</v>
      </c>
      <c r="C48" s="26">
        <v>543</v>
      </c>
      <c r="D48" s="27">
        <v>0</v>
      </c>
      <c r="E48" s="28">
        <f t="shared" si="0"/>
        <v>434.4</v>
      </c>
      <c r="F48" s="28" t="s">
        <v>84</v>
      </c>
    </row>
    <row r="49" spans="1:6">
      <c r="A49" s="24" t="s">
        <v>107</v>
      </c>
      <c r="B49" s="25" t="s">
        <v>108</v>
      </c>
      <c r="C49" s="26">
        <v>543</v>
      </c>
      <c r="D49" s="27">
        <v>0</v>
      </c>
      <c r="E49" s="28">
        <f t="shared" si="0"/>
        <v>434.4</v>
      </c>
      <c r="F49" s="28" t="s">
        <v>84</v>
      </c>
    </row>
    <row r="50" spans="1:6">
      <c r="A50" s="24" t="s">
        <v>109</v>
      </c>
      <c r="B50" s="25" t="s">
        <v>110</v>
      </c>
      <c r="C50" s="26">
        <v>543</v>
      </c>
      <c r="D50" s="27">
        <v>0</v>
      </c>
      <c r="E50" s="28">
        <f t="shared" si="0"/>
        <v>434.4</v>
      </c>
      <c r="F50" s="28" t="s">
        <v>84</v>
      </c>
    </row>
    <row r="51" spans="1:6">
      <c r="A51" s="24" t="s">
        <v>111</v>
      </c>
      <c r="B51" s="25" t="s">
        <v>112</v>
      </c>
      <c r="C51" s="26">
        <v>542</v>
      </c>
      <c r="D51" s="27">
        <v>0</v>
      </c>
      <c r="E51" s="28">
        <f t="shared" si="0"/>
        <v>433.6</v>
      </c>
      <c r="F51" s="28" t="s">
        <v>84</v>
      </c>
    </row>
    <row r="52" s="1" customFormat="1" spans="1:6">
      <c r="A52" s="24" t="s">
        <v>113</v>
      </c>
      <c r="B52" s="25" t="s">
        <v>114</v>
      </c>
      <c r="C52" s="26">
        <v>542</v>
      </c>
      <c r="D52" s="27">
        <v>0</v>
      </c>
      <c r="E52" s="28">
        <f t="shared" si="0"/>
        <v>433.6</v>
      </c>
      <c r="F52" s="28" t="s">
        <v>84</v>
      </c>
    </row>
    <row r="53" spans="1:6">
      <c r="A53" s="24" t="s">
        <v>115</v>
      </c>
      <c r="B53" s="25" t="s">
        <v>116</v>
      </c>
      <c r="C53" s="26">
        <v>541</v>
      </c>
      <c r="D53" s="27">
        <v>0</v>
      </c>
      <c r="E53" s="28">
        <f t="shared" si="0"/>
        <v>432.8</v>
      </c>
      <c r="F53" s="28" t="s">
        <v>84</v>
      </c>
    </row>
    <row r="54" spans="1:6">
      <c r="A54" s="24" t="s">
        <v>117</v>
      </c>
      <c r="B54" s="25" t="s">
        <v>118</v>
      </c>
      <c r="C54" s="26">
        <v>541</v>
      </c>
      <c r="D54" s="27">
        <v>0</v>
      </c>
      <c r="E54" s="28">
        <f t="shared" si="0"/>
        <v>432.8</v>
      </c>
      <c r="F54" s="28" t="s">
        <v>84</v>
      </c>
    </row>
    <row r="55" spans="1:6">
      <c r="A55" s="24" t="s">
        <v>119</v>
      </c>
      <c r="B55" s="25" t="s">
        <v>120</v>
      </c>
      <c r="C55" s="26">
        <v>540</v>
      </c>
      <c r="D55" s="27">
        <v>0</v>
      </c>
      <c r="E55" s="28">
        <f t="shared" si="0"/>
        <v>432</v>
      </c>
      <c r="F55" s="28" t="s">
        <v>84</v>
      </c>
    </row>
    <row r="56" spans="1:6">
      <c r="A56" s="24" t="s">
        <v>121</v>
      </c>
      <c r="B56" s="25" t="s">
        <v>122</v>
      </c>
      <c r="C56" s="26">
        <v>537</v>
      </c>
      <c r="D56" s="27">
        <v>0</v>
      </c>
      <c r="E56" s="28">
        <f t="shared" si="0"/>
        <v>429.6</v>
      </c>
      <c r="F56" s="28" t="s">
        <v>84</v>
      </c>
    </row>
    <row r="57" spans="1:6">
      <c r="A57" s="24" t="s">
        <v>123</v>
      </c>
      <c r="B57" s="25" t="s">
        <v>124</v>
      </c>
      <c r="C57" s="26">
        <v>537</v>
      </c>
      <c r="D57" s="27">
        <v>0</v>
      </c>
      <c r="E57" s="28">
        <f t="shared" si="0"/>
        <v>429.6</v>
      </c>
      <c r="F57" s="28" t="s">
        <v>84</v>
      </c>
    </row>
    <row r="58" spans="1:6">
      <c r="A58" s="24" t="s">
        <v>125</v>
      </c>
      <c r="B58" s="25" t="s">
        <v>126</v>
      </c>
      <c r="C58" s="26">
        <v>537</v>
      </c>
      <c r="D58" s="27">
        <v>0</v>
      </c>
      <c r="E58" s="28">
        <f t="shared" si="0"/>
        <v>429.6</v>
      </c>
      <c r="F58" s="28" t="s">
        <v>84</v>
      </c>
    </row>
    <row r="59" spans="1:6">
      <c r="A59" s="24" t="s">
        <v>127</v>
      </c>
      <c r="B59" s="25" t="s">
        <v>128</v>
      </c>
      <c r="C59" s="26">
        <v>533</v>
      </c>
      <c r="D59" s="27">
        <v>0</v>
      </c>
      <c r="E59" s="28">
        <f t="shared" si="0"/>
        <v>426.4</v>
      </c>
      <c r="F59" s="28" t="s">
        <v>84</v>
      </c>
    </row>
    <row r="60" spans="1:6">
      <c r="A60" s="24" t="s">
        <v>129</v>
      </c>
      <c r="B60" s="25" t="s">
        <v>130</v>
      </c>
      <c r="C60" s="26">
        <v>531</v>
      </c>
      <c r="D60" s="27">
        <v>0</v>
      </c>
      <c r="E60" s="28">
        <f t="shared" si="0"/>
        <v>424.8</v>
      </c>
      <c r="F60" s="28" t="s">
        <v>84</v>
      </c>
    </row>
    <row r="61" spans="1:6">
      <c r="A61" s="24" t="s">
        <v>131</v>
      </c>
      <c r="B61" s="25" t="s">
        <v>132</v>
      </c>
      <c r="C61" s="26">
        <v>530</v>
      </c>
      <c r="D61" s="27">
        <v>0</v>
      </c>
      <c r="E61" s="28">
        <f t="shared" si="0"/>
        <v>424</v>
      </c>
      <c r="F61" s="28" t="s">
        <v>84</v>
      </c>
    </row>
    <row r="62" spans="1:6">
      <c r="A62" s="24" t="s">
        <v>133</v>
      </c>
      <c r="B62" s="25" t="s">
        <v>134</v>
      </c>
      <c r="C62" s="26">
        <v>529</v>
      </c>
      <c r="D62" s="27">
        <v>0</v>
      </c>
      <c r="E62" s="28">
        <f t="shared" si="0"/>
        <v>423.2</v>
      </c>
      <c r="F62" s="28" t="s">
        <v>84</v>
      </c>
    </row>
    <row r="63" spans="1:6">
      <c r="A63" s="24" t="s">
        <v>135</v>
      </c>
      <c r="B63" s="25" t="s">
        <v>136</v>
      </c>
      <c r="C63" s="26">
        <v>528</v>
      </c>
      <c r="D63" s="27">
        <v>0</v>
      </c>
      <c r="E63" s="28">
        <f t="shared" si="0"/>
        <v>422.4</v>
      </c>
      <c r="F63" s="28" t="s">
        <v>84</v>
      </c>
    </row>
    <row r="64" spans="1:6">
      <c r="A64" s="24" t="s">
        <v>137</v>
      </c>
      <c r="B64" s="25" t="s">
        <v>138</v>
      </c>
      <c r="C64" s="26">
        <v>526</v>
      </c>
      <c r="D64" s="27">
        <v>0</v>
      </c>
      <c r="E64" s="28">
        <f t="shared" si="0"/>
        <v>420.8</v>
      </c>
      <c r="F64" s="28" t="s">
        <v>84</v>
      </c>
    </row>
    <row r="65" spans="1:6">
      <c r="A65" s="24" t="s">
        <v>139</v>
      </c>
      <c r="B65" s="25" t="s">
        <v>140</v>
      </c>
      <c r="C65" s="26">
        <v>521</v>
      </c>
      <c r="D65" s="29">
        <v>20</v>
      </c>
      <c r="E65" s="30">
        <f t="shared" si="0"/>
        <v>420.8</v>
      </c>
      <c r="F65" s="28" t="s">
        <v>84</v>
      </c>
    </row>
    <row r="66" spans="1:6">
      <c r="A66" s="24" t="s">
        <v>141</v>
      </c>
      <c r="B66" s="25" t="s">
        <v>142</v>
      </c>
      <c r="C66" s="26">
        <v>524</v>
      </c>
      <c r="D66" s="29">
        <v>0</v>
      </c>
      <c r="E66" s="30">
        <f t="shared" si="0"/>
        <v>419.2</v>
      </c>
      <c r="F66" s="28" t="s">
        <v>84</v>
      </c>
    </row>
    <row r="67" spans="1:6">
      <c r="A67" s="24" t="s">
        <v>143</v>
      </c>
      <c r="B67" s="25" t="s">
        <v>144</v>
      </c>
      <c r="C67" s="26">
        <v>524</v>
      </c>
      <c r="D67" s="27">
        <v>0</v>
      </c>
      <c r="E67" s="28">
        <f t="shared" si="0"/>
        <v>419.2</v>
      </c>
      <c r="F67" s="28" t="s">
        <v>84</v>
      </c>
    </row>
    <row r="68" spans="1:6">
      <c r="A68" s="24" t="s">
        <v>145</v>
      </c>
      <c r="B68" s="25" t="s">
        <v>146</v>
      </c>
      <c r="C68" s="26">
        <v>522</v>
      </c>
      <c r="D68" s="27">
        <v>0</v>
      </c>
      <c r="E68" s="28">
        <f>C68*0.8+D68*0.2</f>
        <v>417.6</v>
      </c>
      <c r="F68" s="28" t="s">
        <v>84</v>
      </c>
    </row>
    <row r="69" spans="1:6">
      <c r="A69" s="17" t="s">
        <v>147</v>
      </c>
      <c r="B69" s="18" t="s">
        <v>148</v>
      </c>
      <c r="C69" s="19">
        <v>513</v>
      </c>
      <c r="D69" s="31">
        <v>0</v>
      </c>
      <c r="E69" s="32">
        <f>C69*0.8+D69*0.2</f>
        <v>410.4</v>
      </c>
      <c r="F69" s="21"/>
    </row>
    <row r="70" spans="1:6">
      <c r="A70" s="17" t="s">
        <v>149</v>
      </c>
      <c r="B70" s="18" t="s">
        <v>150</v>
      </c>
      <c r="C70" s="19">
        <v>510</v>
      </c>
      <c r="D70" s="31">
        <v>0</v>
      </c>
      <c r="E70" s="32">
        <f>C70*0.8+D70*0.2</f>
        <v>408</v>
      </c>
      <c r="F70" s="21"/>
    </row>
    <row r="71" spans="1:6">
      <c r="A71" s="17" t="s">
        <v>151</v>
      </c>
      <c r="B71" s="18" t="s">
        <v>152</v>
      </c>
      <c r="C71" s="19">
        <v>498</v>
      </c>
      <c r="D71" s="20">
        <v>0</v>
      </c>
      <c r="E71" s="21">
        <f>C71*0.8+D71*0.2</f>
        <v>398.4</v>
      </c>
      <c r="F71" s="21"/>
    </row>
    <row r="72" spans="1:6">
      <c r="A72" s="17" t="s">
        <v>153</v>
      </c>
      <c r="B72" s="18" t="s">
        <v>154</v>
      </c>
      <c r="C72" s="33" t="s">
        <v>155</v>
      </c>
      <c r="D72" s="34" t="s">
        <v>155</v>
      </c>
      <c r="E72" s="35" t="s">
        <v>155</v>
      </c>
      <c r="F72" s="21"/>
    </row>
    <row r="73" spans="1:6">
      <c r="A73" s="17" t="s">
        <v>156</v>
      </c>
      <c r="B73" s="18" t="s">
        <v>157</v>
      </c>
      <c r="C73" s="36" t="s">
        <v>155</v>
      </c>
      <c r="D73" s="37" t="s">
        <v>155</v>
      </c>
      <c r="E73" s="37" t="s">
        <v>155</v>
      </c>
      <c r="F73" s="21"/>
    </row>
    <row r="74" spans="1:6">
      <c r="A74" s="17" t="s">
        <v>158</v>
      </c>
      <c r="B74" s="18" t="s">
        <v>159</v>
      </c>
      <c r="C74" s="19" t="s">
        <v>155</v>
      </c>
      <c r="D74" s="37" t="s">
        <v>155</v>
      </c>
      <c r="E74" s="37" t="s">
        <v>155</v>
      </c>
      <c r="F74" s="21"/>
    </row>
    <row r="75" spans="1:6">
      <c r="A75" s="17" t="s">
        <v>160</v>
      </c>
      <c r="B75" s="18" t="s">
        <v>161</v>
      </c>
      <c r="C75" s="19" t="s">
        <v>155</v>
      </c>
      <c r="D75" s="37" t="s">
        <v>155</v>
      </c>
      <c r="E75" s="37" t="s">
        <v>155</v>
      </c>
      <c r="F75" s="21"/>
    </row>
    <row r="76" spans="1:6">
      <c r="A76" s="17" t="s">
        <v>162</v>
      </c>
      <c r="B76" s="18" t="s">
        <v>163</v>
      </c>
      <c r="C76" s="19" t="s">
        <v>155</v>
      </c>
      <c r="D76" s="37" t="s">
        <v>155</v>
      </c>
      <c r="E76" s="37" t="s">
        <v>155</v>
      </c>
      <c r="F76" s="21"/>
    </row>
    <row r="77" spans="1:6">
      <c r="A77" s="38"/>
      <c r="B77" s="38"/>
      <c r="C77" s="20"/>
      <c r="D77" s="20"/>
      <c r="E77" s="21"/>
      <c r="F77" s="21"/>
    </row>
    <row r="78" spans="1:6">
      <c r="A78" s="38"/>
      <c r="B78" s="38"/>
      <c r="C78" s="20"/>
      <c r="D78" s="20"/>
      <c r="E78" s="21"/>
      <c r="F78" s="21"/>
    </row>
    <row r="79" spans="1:6">
      <c r="A79" s="38"/>
      <c r="B79" s="38"/>
      <c r="C79" s="20"/>
      <c r="D79" s="20"/>
      <c r="E79" s="21"/>
      <c r="F79" s="21"/>
    </row>
    <row r="80" spans="1:6">
      <c r="A80" s="38"/>
      <c r="B80" s="38"/>
      <c r="C80" s="20"/>
      <c r="D80" s="20"/>
      <c r="E80" s="21"/>
      <c r="F80" s="21"/>
    </row>
    <row r="81" spans="1:6">
      <c r="A81" s="38"/>
      <c r="B81" s="38"/>
      <c r="C81" s="20"/>
      <c r="D81" s="20"/>
      <c r="E81" s="21"/>
      <c r="F81" s="21"/>
    </row>
    <row r="82" spans="1:6">
      <c r="A82" s="38"/>
      <c r="B82" s="38"/>
      <c r="C82" s="20"/>
      <c r="D82" s="20"/>
      <c r="E82" s="21"/>
      <c r="F82" s="21"/>
    </row>
    <row r="83" spans="1:6">
      <c r="A83" s="38"/>
      <c r="B83" s="38"/>
      <c r="C83" s="20"/>
      <c r="D83" s="20"/>
      <c r="E83" s="21"/>
      <c r="F83" s="21"/>
    </row>
    <row r="84" spans="1:6">
      <c r="A84" s="38"/>
      <c r="B84" s="38"/>
      <c r="C84" s="20"/>
      <c r="D84" s="20"/>
      <c r="E84" s="21"/>
      <c r="F84" s="21"/>
    </row>
    <row r="85" spans="1:6">
      <c r="A85" s="38"/>
      <c r="B85" s="38"/>
      <c r="C85" s="20"/>
      <c r="D85" s="20"/>
      <c r="E85" s="21"/>
      <c r="F85" s="21"/>
    </row>
    <row r="86" spans="1:6">
      <c r="A86" s="38"/>
      <c r="B86" s="38"/>
      <c r="C86" s="20"/>
      <c r="D86" s="20"/>
      <c r="E86" s="21"/>
      <c r="F86" s="21"/>
    </row>
    <row r="87" spans="1:6">
      <c r="A87" s="38"/>
      <c r="B87" s="38"/>
      <c r="C87" s="20"/>
      <c r="D87" s="20"/>
      <c r="E87" s="21"/>
      <c r="F87" s="21"/>
    </row>
    <row r="88" spans="1:6">
      <c r="A88" s="38"/>
      <c r="B88" s="38"/>
      <c r="C88" s="20"/>
      <c r="D88" s="20"/>
      <c r="E88" s="21"/>
      <c r="F88" s="21"/>
    </row>
    <row r="89" spans="1:6">
      <c r="A89" s="38"/>
      <c r="B89" s="38"/>
      <c r="C89" s="20"/>
      <c r="D89" s="20"/>
      <c r="E89" s="21"/>
      <c r="F89" s="21"/>
    </row>
    <row r="90" spans="1:6">
      <c r="A90" s="38"/>
      <c r="B90" s="38"/>
      <c r="C90" s="20"/>
      <c r="D90" s="20"/>
      <c r="E90" s="21"/>
      <c r="F90" s="21"/>
    </row>
    <row r="91" spans="1:6">
      <c r="A91" s="38"/>
      <c r="B91" s="38"/>
      <c r="C91" s="20"/>
      <c r="D91" s="20"/>
      <c r="E91" s="21"/>
      <c r="F91" s="21"/>
    </row>
  </sheetData>
  <autoFilter xmlns:etc="http://www.wps.cn/officeDocument/2017/etCustomData" ref="A2:F91" etc:filterBottomFollowUsedRange="0">
    <sortState ref="A2:F91">
      <sortCondition ref="E2" descending="1"/>
    </sortState>
    <extLst/>
  </autoFilter>
  <mergeCells count="3">
    <mergeCell ref="A1:F1"/>
    <mergeCell ref="C3:E3"/>
    <mergeCell ref="F35:F36"/>
  </mergeCells>
  <conditionalFormatting sqref="B73:B76 B3:B71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刘雨箫</cp:lastModifiedBy>
  <dcterms:created xsi:type="dcterms:W3CDTF">2023-10-07T14:02:00Z</dcterms:created>
  <dcterms:modified xsi:type="dcterms:W3CDTF">2024-10-12T07:09:20Z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482271761E514EB58EFD85913E17D5A9_12</vt:lpwstr>
  </property>
  <property fmtid="{D5CDD505-2E9C-101B-9397-08002B2CF9AE}" pid="3" name="KSOProductBuildVer">
    <vt:lpwstr>2052-12.1.0.18543</vt:lpwstr>
  </property>
</Properties>
</file>